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6260" windowHeight="10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2" i="1" l="1"/>
  <c r="F63" i="1"/>
  <c r="F57" i="1"/>
  <c r="F58" i="1"/>
  <c r="H98" i="1"/>
  <c r="G98" i="1"/>
  <c r="G97" i="1" s="1"/>
  <c r="F98" i="1"/>
  <c r="H97" i="1"/>
  <c r="F97" i="1"/>
  <c r="G190" i="1" l="1"/>
  <c r="G189" i="1" s="1"/>
  <c r="G187" i="1"/>
  <c r="G186" i="1"/>
  <c r="G184" i="1"/>
  <c r="G183" i="1"/>
  <c r="G181" i="1"/>
  <c r="G179" i="1"/>
  <c r="G177" i="1"/>
  <c r="G175" i="1"/>
  <c r="G172" i="1"/>
  <c r="G171" i="1" s="1"/>
  <c r="G169" i="1"/>
  <c r="G167" i="1"/>
  <c r="G165" i="1"/>
  <c r="G162" i="1"/>
  <c r="G161" i="1" s="1"/>
  <c r="G159" i="1"/>
  <c r="G158" i="1" s="1"/>
  <c r="G156" i="1"/>
  <c r="G155" i="1" s="1"/>
  <c r="G153" i="1"/>
  <c r="G151" i="1"/>
  <c r="G149" i="1"/>
  <c r="G146" i="1"/>
  <c r="G144" i="1"/>
  <c r="G143" i="1"/>
  <c r="G141" i="1"/>
  <c r="G140" i="1"/>
  <c r="G138" i="1"/>
  <c r="G137" i="1"/>
  <c r="G135" i="1"/>
  <c r="G134" i="1"/>
  <c r="G132" i="1"/>
  <c r="G131" i="1"/>
  <c r="G129" i="1"/>
  <c r="G127" i="1"/>
  <c r="G126" i="1" s="1"/>
  <c r="G124" i="1"/>
  <c r="G123" i="1" s="1"/>
  <c r="G121" i="1"/>
  <c r="G120" i="1" s="1"/>
  <c r="G118" i="1"/>
  <c r="G117" i="1" s="1"/>
  <c r="G115" i="1"/>
  <c r="G113" i="1"/>
  <c r="G111" i="1"/>
  <c r="G110" i="1" s="1"/>
  <c r="G108" i="1"/>
  <c r="G107" i="1" s="1"/>
  <c r="G105" i="1"/>
  <c r="G104" i="1" s="1"/>
  <c r="G102" i="1"/>
  <c r="G101" i="1" s="1"/>
  <c r="G95" i="1"/>
  <c r="G94" i="1" s="1"/>
  <c r="G92" i="1"/>
  <c r="G91" i="1" s="1"/>
  <c r="G89" i="1"/>
  <c r="G88" i="1" s="1"/>
  <c r="G86" i="1"/>
  <c r="G85" i="1" s="1"/>
  <c r="G83" i="1"/>
  <c r="G82" i="1" s="1"/>
  <c r="G80" i="1"/>
  <c r="G79" i="1" s="1"/>
  <c r="G77" i="1"/>
  <c r="G76" i="1" s="1"/>
  <c r="G74" i="1"/>
  <c r="G73" i="1" s="1"/>
  <c r="G71" i="1"/>
  <c r="G70" i="1" s="1"/>
  <c r="G68" i="1"/>
  <c r="G67" i="1" s="1"/>
  <c r="G65" i="1"/>
  <c r="G62" i="1" s="1"/>
  <c r="G60" i="1"/>
  <c r="G57" i="1" s="1"/>
  <c r="G55" i="1"/>
  <c r="G54" i="1" s="1"/>
  <c r="G52" i="1"/>
  <c r="G51" i="1" s="1"/>
  <c r="G49" i="1"/>
  <c r="G48" i="1" s="1"/>
  <c r="G46" i="1"/>
  <c r="G45" i="1" s="1"/>
  <c r="G43" i="1"/>
  <c r="G42" i="1" s="1"/>
  <c r="G40" i="1"/>
  <c r="G39" i="1" s="1"/>
  <c r="G36" i="1"/>
  <c r="G30" i="1"/>
  <c r="G27" i="1"/>
  <c r="G26" i="1" s="1"/>
  <c r="G24" i="1"/>
  <c r="G23" i="1" s="1"/>
  <c r="G21" i="1"/>
  <c r="G20" i="1" s="1"/>
  <c r="G18" i="1"/>
  <c r="G16" i="1"/>
  <c r="G15" i="1" s="1"/>
  <c r="G13" i="1"/>
  <c r="G12" i="1" s="1"/>
  <c r="F190" i="1"/>
  <c r="F189" i="1" s="1"/>
  <c r="F187" i="1"/>
  <c r="F186" i="1" s="1"/>
  <c r="F184" i="1"/>
  <c r="F183" i="1" s="1"/>
  <c r="F181" i="1"/>
  <c r="F179" i="1"/>
  <c r="F177" i="1"/>
  <c r="F174" i="1" s="1"/>
  <c r="F175" i="1"/>
  <c r="F172" i="1"/>
  <c r="F171" i="1"/>
  <c r="F169" i="1"/>
  <c r="F167" i="1"/>
  <c r="F165" i="1"/>
  <c r="F162" i="1"/>
  <c r="F161" i="1"/>
  <c r="F159" i="1"/>
  <c r="F158" i="1"/>
  <c r="F156" i="1"/>
  <c r="F155" i="1"/>
  <c r="F153" i="1"/>
  <c r="F151" i="1"/>
  <c r="F149" i="1"/>
  <c r="F146" i="1"/>
  <c r="F144" i="1"/>
  <c r="F143" i="1" s="1"/>
  <c r="F141" i="1"/>
  <c r="F140" i="1" s="1"/>
  <c r="F138" i="1"/>
  <c r="F137" i="1" s="1"/>
  <c r="F135" i="1"/>
  <c r="F134" i="1" s="1"/>
  <c r="F132" i="1"/>
  <c r="F131" i="1" s="1"/>
  <c r="F129" i="1"/>
  <c r="F127" i="1"/>
  <c r="F124" i="1"/>
  <c r="F123" i="1" s="1"/>
  <c r="F121" i="1"/>
  <c r="F120" i="1"/>
  <c r="F118" i="1"/>
  <c r="F117" i="1"/>
  <c r="F115" i="1"/>
  <c r="F113" i="1"/>
  <c r="F111" i="1"/>
  <c r="F110" i="1" s="1"/>
  <c r="F108" i="1"/>
  <c r="F107" i="1" s="1"/>
  <c r="F105" i="1"/>
  <c r="F104" i="1"/>
  <c r="F102" i="1"/>
  <c r="F101" i="1" s="1"/>
  <c r="F95" i="1"/>
  <c r="F94" i="1" s="1"/>
  <c r="F92" i="1"/>
  <c r="F91" i="1" s="1"/>
  <c r="F89" i="1"/>
  <c r="F88" i="1" s="1"/>
  <c r="F86" i="1"/>
  <c r="F85" i="1" s="1"/>
  <c r="F83" i="1"/>
  <c r="F82" i="1" s="1"/>
  <c r="F80" i="1"/>
  <c r="F79" i="1" s="1"/>
  <c r="F77" i="1"/>
  <c r="F76" i="1" s="1"/>
  <c r="F74" i="1"/>
  <c r="F73" i="1" s="1"/>
  <c r="F71" i="1"/>
  <c r="F70" i="1" s="1"/>
  <c r="F68" i="1"/>
  <c r="F67" i="1" s="1"/>
  <c r="F65" i="1"/>
  <c r="F60" i="1"/>
  <c r="F55" i="1"/>
  <c r="F54" i="1" s="1"/>
  <c r="F52" i="1"/>
  <c r="F51" i="1" s="1"/>
  <c r="F49" i="1"/>
  <c r="F48" i="1" s="1"/>
  <c r="F46" i="1"/>
  <c r="F45" i="1" s="1"/>
  <c r="F43" i="1"/>
  <c r="F42" i="1" s="1"/>
  <c r="F40" i="1"/>
  <c r="F39" i="1" s="1"/>
  <c r="F36" i="1"/>
  <c r="F29" i="1" s="1"/>
  <c r="F30" i="1"/>
  <c r="F27" i="1"/>
  <c r="F26" i="1" s="1"/>
  <c r="F24" i="1"/>
  <c r="F23" i="1" s="1"/>
  <c r="F21" i="1"/>
  <c r="F20" i="1" s="1"/>
  <c r="F18" i="1"/>
  <c r="F16" i="1"/>
  <c r="F13" i="1"/>
  <c r="F12" i="1" s="1"/>
  <c r="H21" i="1"/>
  <c r="H20" i="1" s="1"/>
  <c r="H95" i="1"/>
  <c r="H94" i="1" s="1"/>
  <c r="H92" i="1"/>
  <c r="H91" i="1" s="1"/>
  <c r="H89" i="1"/>
  <c r="H88" i="1" s="1"/>
  <c r="H86" i="1"/>
  <c r="H85" i="1" s="1"/>
  <c r="H83" i="1"/>
  <c r="H82" i="1" s="1"/>
  <c r="H80" i="1"/>
  <c r="H79" i="1" s="1"/>
  <c r="H77" i="1"/>
  <c r="H76" i="1" s="1"/>
  <c r="H74" i="1"/>
  <c r="H73" i="1" s="1"/>
  <c r="H135" i="1"/>
  <c r="H134" i="1" s="1"/>
  <c r="H43" i="1"/>
  <c r="H40" i="1"/>
  <c r="H39" i="1" s="1"/>
  <c r="H190" i="1"/>
  <c r="H189" i="1" s="1"/>
  <c r="H169" i="1"/>
  <c r="H165" i="1"/>
  <c r="H172" i="1"/>
  <c r="H171" i="1" s="1"/>
  <c r="H123" i="1"/>
  <c r="H124" i="1"/>
  <c r="H108" i="1"/>
  <c r="H107" i="1" s="1"/>
  <c r="H105" i="1"/>
  <c r="H104" i="1" s="1"/>
  <c r="F148" i="1" l="1"/>
  <c r="F11" i="1"/>
  <c r="F164" i="1"/>
  <c r="F126" i="1"/>
  <c r="F15" i="1"/>
  <c r="F100" i="1"/>
  <c r="G174" i="1"/>
  <c r="G164" i="1"/>
  <c r="G148" i="1"/>
  <c r="G29" i="1"/>
  <c r="G11" i="1" s="1"/>
  <c r="H187" i="1"/>
  <c r="H186" i="1" s="1"/>
  <c r="H30" i="1"/>
  <c r="F193" i="1" l="1"/>
  <c r="G100" i="1"/>
  <c r="G193" i="1" s="1"/>
  <c r="H65" i="1"/>
  <c r="H62" i="1" s="1"/>
  <c r="H55" i="1"/>
  <c r="H54" i="1" s="1"/>
  <c r="H156" i="1" l="1"/>
  <c r="H155" i="1" s="1"/>
  <c r="H138" i="1"/>
  <c r="H49" i="1"/>
  <c r="H48" i="1" s="1"/>
  <c r="H179" i="1" l="1"/>
  <c r="H60" i="1"/>
  <c r="H57" i="1" s="1"/>
  <c r="H42" i="1" l="1"/>
  <c r="H27" i="1"/>
  <c r="H26" i="1" s="1"/>
  <c r="H46" i="1"/>
  <c r="H45" i="1" s="1"/>
  <c r="H71" i="1"/>
  <c r="H70" i="1" s="1"/>
  <c r="H68" i="1"/>
  <c r="H67" i="1" s="1"/>
  <c r="H113" i="1"/>
  <c r="H52" i="1"/>
  <c r="H51" i="1" s="1"/>
  <c r="H36" i="1"/>
  <c r="H153" i="1"/>
  <c r="H146" i="1"/>
  <c r="H151" i="1"/>
  <c r="H24" i="1"/>
  <c r="H23" i="1" s="1"/>
  <c r="H184" i="1"/>
  <c r="H183" i="1" s="1"/>
  <c r="H181" i="1"/>
  <c r="H177" i="1"/>
  <c r="H175" i="1"/>
  <c r="H167" i="1"/>
  <c r="H164" i="1" s="1"/>
  <c r="H162" i="1"/>
  <c r="H161" i="1" s="1"/>
  <c r="H159" i="1"/>
  <c r="H158" i="1" s="1"/>
  <c r="H149" i="1"/>
  <c r="H144" i="1"/>
  <c r="H141" i="1"/>
  <c r="H140" i="1" s="1"/>
  <c r="H137" i="1"/>
  <c r="H132" i="1"/>
  <c r="H131" i="1" s="1"/>
  <c r="H127" i="1"/>
  <c r="H129" i="1"/>
  <c r="H121" i="1"/>
  <c r="H120" i="1" s="1"/>
  <c r="H118" i="1"/>
  <c r="H117" i="1" s="1"/>
  <c r="H115" i="1"/>
  <c r="H111" i="1"/>
  <c r="H102" i="1"/>
  <c r="H101" i="1" s="1"/>
  <c r="H18" i="1"/>
  <c r="H16" i="1"/>
  <c r="H13" i="1"/>
  <c r="H12" i="1" s="1"/>
  <c r="H174" i="1" l="1"/>
  <c r="H29" i="1"/>
  <c r="H11" i="1" s="1"/>
  <c r="H193" i="1" s="1"/>
  <c r="H148" i="1"/>
  <c r="H143" i="1"/>
  <c r="H126" i="1"/>
  <c r="H110" i="1"/>
  <c r="H15" i="1"/>
  <c r="H100" i="1" l="1"/>
</calcChain>
</file>

<file path=xl/sharedStrings.xml><?xml version="1.0" encoding="utf-8"?>
<sst xmlns="http://schemas.openxmlformats.org/spreadsheetml/2006/main" count="633" uniqueCount="163">
  <si>
    <t>Наименование</t>
  </si>
  <si>
    <t>ЦСР</t>
  </si>
  <si>
    <t>ВР</t>
  </si>
  <si>
    <t>РЗ</t>
  </si>
  <si>
    <t>ПР</t>
  </si>
  <si>
    <t>44.0.00.70190</t>
  </si>
  <si>
    <t>Закупки товаров, работ и услуг для муниципальных нужд - всего</t>
  </si>
  <si>
    <t xml:space="preserve">Иные закупки товаров, работ и услуг для муниципальных нужд </t>
  </si>
  <si>
    <t>01</t>
  </si>
  <si>
    <t>04</t>
  </si>
  <si>
    <t>44.0.0051180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</si>
  <si>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</si>
  <si>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</si>
  <si>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02</t>
  </si>
  <si>
    <t>03</t>
  </si>
  <si>
    <t>55.0.00.00000</t>
  </si>
  <si>
    <t>55.0.00.00411</t>
  </si>
  <si>
    <t>100</t>
  </si>
  <si>
    <t>55.0.00.00111</t>
  </si>
  <si>
    <t>Расходы на выплаты персоналу муниципальных органов</t>
  </si>
  <si>
    <t>Расходы на обеспечение функций муниципальных органов</t>
  </si>
  <si>
    <t>Высшее должностное лицо муниципального образования</t>
  </si>
  <si>
    <t>55.0.00.00400</t>
  </si>
  <si>
    <t>55.0.00.00419</t>
  </si>
  <si>
    <t>200</t>
  </si>
  <si>
    <t>240</t>
  </si>
  <si>
    <t>Уплата налогов, сборов и иных платажей</t>
  </si>
  <si>
    <t>Иные бюджетные ассигнования</t>
  </si>
  <si>
    <t>Расходы на обеспечение деятельности органов финансового (финансово-бюджетного) надзора</t>
  </si>
  <si>
    <t>55.0.00.00519</t>
  </si>
  <si>
    <t>Межбюджетные трансферты</t>
  </si>
  <si>
    <t>Иные межбюджетные трансферты</t>
  </si>
  <si>
    <t>06</t>
  </si>
  <si>
    <t>Резервные средства</t>
  </si>
  <si>
    <t>55.0.00.00719</t>
  </si>
  <si>
    <t>11</t>
  </si>
  <si>
    <t>Расходы на другие общегосударственные вопросы</t>
  </si>
  <si>
    <t>Закупки товаров, работ и услуг для муниципальных нужд</t>
  </si>
  <si>
    <t xml:space="preserve">Уплата налогов, сборов и иных платежей </t>
  </si>
  <si>
    <t>55.0.00.00919</t>
  </si>
  <si>
    <t>13</t>
  </si>
  <si>
    <t>Защита населения и территорий от чрезвычайных ситуаций природного и техногенного характера, гражданская оборона</t>
  </si>
  <si>
    <t>55.0.00.01119</t>
  </si>
  <si>
    <t>09</t>
  </si>
  <si>
    <t>Дорожное хозяйство (дорожные фонды)</t>
  </si>
  <si>
    <t>55.0.00.01319</t>
  </si>
  <si>
    <t>Другие вопросы в области национальной экономики</t>
  </si>
  <si>
    <t>55.0.00.01419</t>
  </si>
  <si>
    <t>12</t>
  </si>
  <si>
    <t xml:space="preserve">Жилищное хозяйство                                      </t>
  </si>
  <si>
    <t>55.0.00.01519</t>
  </si>
  <si>
    <t>05</t>
  </si>
  <si>
    <t>Коммунальное хозяйство</t>
  </si>
  <si>
    <t>55.0.00.01619</t>
  </si>
  <si>
    <t>55.0.01.01719</t>
  </si>
  <si>
    <t>55.0.02.01719</t>
  </si>
  <si>
    <t>55.0.05.01719</t>
  </si>
  <si>
    <t xml:space="preserve">Культура </t>
  </si>
  <si>
    <t>Расходы на выплаты персоналу казенных учреждений</t>
  </si>
  <si>
    <t>55.0.00.01911</t>
  </si>
  <si>
    <t>110</t>
  </si>
  <si>
    <t>55.0.00.01919</t>
  </si>
  <si>
    <t>800</t>
  </si>
  <si>
    <t>850</t>
  </si>
  <si>
    <t>55.0.00.01900</t>
  </si>
  <si>
    <t>08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</si>
  <si>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</si>
  <si>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</si>
  <si>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</si>
  <si>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55.0.00.02019</t>
  </si>
  <si>
    <t>300</t>
  </si>
  <si>
    <t>310</t>
  </si>
  <si>
    <t>10</t>
  </si>
  <si>
    <t>Всего расходов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</si>
  <si>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</si>
  <si>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</si>
  <si>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Расходы на реализацию мероприятий по обеспечению сбалансированности местных бюджетов в рамках государственной программы  "Управление государственными  финансами в Новосибирской области на 2014-2019 годы"</t>
  </si>
  <si>
    <t>44.0.00.70510</t>
  </si>
  <si>
    <t>400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</si>
  <si>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</si>
  <si>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44.0.00.S0510</t>
  </si>
  <si>
    <t>Расходы на реализацию мероприятий "Развитие автомобильных дорог местного значения  Новосибирского района"</t>
  </si>
  <si>
    <t>16.0.00.07950</t>
  </si>
  <si>
    <t xml:space="preserve">Софинансирование расходов на реализацию мероприятий "Развитие автомобильных дорог местного значения Новосибирского района" </t>
  </si>
  <si>
    <t>16.0.00.S7950</t>
  </si>
  <si>
    <t xml:space="preserve"> Расходы на реализацию мероприятий "Жилищно-коммунальное хозяйство Новосибирского района"</t>
  </si>
  <si>
    <t>18.0.00.07950</t>
  </si>
  <si>
    <t xml:space="preserve"> Софинансирование расходов на реализацию мероприятий "Жилищно-коммунальное хозяйство Новосибирского района"</t>
  </si>
  <si>
    <t>18.0.00.S7950</t>
  </si>
  <si>
    <t>Софинансирование расходов на осуществление мероприятий по подготовке объектов ЖКХ НСО к работе в осенне-зимний период в рамках подпрограммы «Безопасность жилищно-коммунального хозяйства» ГП НСО «Жилищно-коммунальное хозяйство Новосибирской области в 2015 - 2020 годах»</t>
  </si>
  <si>
    <t>Расходы на осуществление мероприятий по подготовке объектов ЖКХ НСО к работе в осенне-зимний период в рамках подпрограммы «Безопасность жилищно-коммунального хозяйства» ГП НСО «Жилищно-коммунальное хозяйство Новосибирской области в 2015 - 2020 годах»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</si>
  <si>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</si>
  <si>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09.1.03.70810</t>
  </si>
  <si>
    <t>09.1.03.S0810</t>
  </si>
  <si>
    <t>Программные направления бюджета Верх-Тулинского сельсовета</t>
  </si>
  <si>
    <t>Расходы Верх-Тулинского сельсовета на осуществление отдельных передаваемых государственных полномочий Новосибирской области по решению вопросов в сфере административных правонарушений</t>
  </si>
  <si>
    <t>Расходы Верх-Тулинского сельсовета на осуществление первичного воинского учета на территориях, где отсутствуют военные комиссариаты в рамках непрограмных расходов федеральных органов исполнительной власти за счет средств федерального бюджета</t>
  </si>
  <si>
    <t>руб.</t>
  </si>
  <si>
    <t>Реализация мероприятий по уличному освещению Верх-Тулинским сельсоветом</t>
  </si>
  <si>
    <t>Реализация мероприятий по содержанию автомобильных дорог и инженерных сооружений на них в границах городских округов и поселений в рамках благоустройства Верх-Тулинского сельсовета</t>
  </si>
  <si>
    <t>Расходы Верх-Тулинского сельсовета на прочие мероприятия по благоустройству городских округов и поселений</t>
  </si>
  <si>
    <t>55.0.00.03019</t>
  </si>
  <si>
    <t>320</t>
  </si>
  <si>
    <t xml:space="preserve">Социальные выплаты гражданам,кроме публичных нормативных социальных выплат </t>
  </si>
  <si>
    <t>Непрограммные направления бюджета Верх-Тулинского сельсовета</t>
  </si>
  <si>
    <t>12.0.10.R0160</t>
  </si>
  <si>
    <t>12.0.10.S0160</t>
  </si>
  <si>
    <t>16.0.00.0S950</t>
  </si>
  <si>
    <t>61.0.04.70760</t>
  </si>
  <si>
    <t>61.0.04.S0760</t>
  </si>
  <si>
    <t>55.0.04.01719</t>
  </si>
  <si>
    <t>410</t>
  </si>
  <si>
    <t>55.0.00.00211</t>
  </si>
  <si>
    <t>55.0.00.00311</t>
  </si>
  <si>
    <t>55.0.00.00819</t>
  </si>
  <si>
    <t>Молодежная политика</t>
  </si>
  <si>
    <t>55.0.00.01819</t>
  </si>
  <si>
    <t>07</t>
  </si>
  <si>
    <t>Физическая культура</t>
  </si>
  <si>
    <t>55.0.00.04019</t>
  </si>
  <si>
    <t>16.2.04.70370</t>
  </si>
  <si>
    <t>16.2.04.S0370</t>
  </si>
  <si>
    <t>Пожарная безопасность</t>
  </si>
  <si>
    <t>55.0.00.01219</t>
  </si>
  <si>
    <t>09.4.01.70640</t>
  </si>
  <si>
    <t>09.4.01.S0640</t>
  </si>
  <si>
    <t>17.0.00.07950</t>
  </si>
  <si>
    <t>17.0.00.0S950</t>
  </si>
  <si>
    <t>09.2.F2.55551</t>
  </si>
  <si>
    <t>55.0.05.70240</t>
  </si>
  <si>
    <t>55.0.05.S0240</t>
  </si>
  <si>
    <t>55.0.55.S0240</t>
  </si>
  <si>
    <t>44.0.00.01019</t>
  </si>
  <si>
    <t>2019год</t>
  </si>
  <si>
    <t>2020год</t>
  </si>
  <si>
    <t>2021год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</si>
  <si>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на 2019 год и плановый период 2020 и 2021гг </t>
  </si>
  <si>
    <t>Софинансирование мероприятий государственной целевой программы Новосибирской области "Охрана окружающей среды на 2015-2020гг"</t>
  </si>
  <si>
    <t>Реализация мероприятий государственной целевой программы Новосибирской области "Охрана окружающей среды на 2015-2020гг"</t>
  </si>
  <si>
    <t xml:space="preserve">Софинансирование  мероприятий государственной программы НСО "Развитие автомобильных дорог регионального, межмуниципального и местного значения в НСО"                                                                                                         </t>
  </si>
  <si>
    <t xml:space="preserve">Расходы на реализацию мероприятий государственной программы НСО "Развитие автомобильных дорог регионального, межмуниципального и местного значения в НСО"                                                                                                         </t>
  </si>
  <si>
    <t>Условно утвержденные расходы</t>
  </si>
  <si>
    <t>99.9.99.99999</t>
  </si>
  <si>
    <t>Социальная политика</t>
  </si>
  <si>
    <t>Реализация мероприятий по организации озеленения в Верх-Тулинском сельсовете</t>
  </si>
  <si>
    <t xml:space="preserve"> Расходы на проведения мероприятий по оценке недвижимости, признание прав и регулирование отношений по  муниципальной собственности поселений Новосибирского района</t>
  </si>
  <si>
    <t xml:space="preserve">Расходы на функционирование представительного органа  Верх-Тулинского сельсовета ,в части расходов на председателя представительного органа                                                                     </t>
  </si>
  <si>
    <t xml:space="preserve">Расходы на функционирование представительного органа,в части расходов на выплаты персоналу представительного органа                                                                     </t>
  </si>
  <si>
    <t xml:space="preserve">Софинансирование мероприятий по развитию территорий МО НСО, основанные на местных инициативах                     </t>
  </si>
  <si>
    <t xml:space="preserve">Софинансирование мероприятий по развитию территорий МО НСО, основанные на местных инициативах (средства населения)                     </t>
  </si>
  <si>
    <t xml:space="preserve">Мероприятия по развитию территорий МО НСО, основанные на местных инициативах                     </t>
  </si>
  <si>
    <t>Реализация мероприятий государственной целевой программы Новосибирской области "Благоустройство в НСО на 2014-2019гг"</t>
  </si>
  <si>
    <t>Реализация мероприятий  целевой программы Новосибирского района "Газификация территории Новосибирского района 2019-2023гг"</t>
  </si>
  <si>
    <t>Софинансирование мероприятий  целевой программы Новосибирского района "Газификация территории Новосибирского района 2019-2023гг"</t>
  </si>
  <si>
    <t>Реализация мероприятий  государственной программы НСО "Чистая вода" в НСО на 2012-2017 годы"</t>
  </si>
  <si>
    <t>Софинансирование мероприятий государственной программы НСО "Чистая вода" в НСО на 2012-2017 годы"</t>
  </si>
  <si>
    <t>МБТ, выделенные из резервного фонда администрации Новосибирского района</t>
  </si>
  <si>
    <t xml:space="preserve">Реализация мероприятий ГП НСО "Развитие институтов региональной политики и гражданского общества в НСО" </t>
  </si>
  <si>
    <t xml:space="preserve">Софинансирование мероприятий ГП НСО "Развитие институтов региональной политики и гражданского общества в НСО" </t>
  </si>
  <si>
    <t>55.0.00.01711</t>
  </si>
  <si>
    <t>14.0.P5.66790</t>
  </si>
  <si>
    <t xml:space="preserve">Реализация мероприятий ГП НСО "Развитие физической культуры и спорта в НСО" </t>
  </si>
  <si>
    <t xml:space="preserve">Приложение № 11                                                               к решению 51-й сессии Совета депутатов Верх-Тулинского сельсовета Новосибирского района Новосибирской области от 24.12.2019г.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</si>
</sst>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6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2" borderId="6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2" borderId="10" xfId="1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0" xfId="1" applyFont="1" applyFill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3" fillId="2" borderId="8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2" fillId="0" borderId="11" xfId="0" applyFont="1" applyBorder="1" applyAlignment="1">
      <alignment horizontal="center"/>
    </xf>
    <xf numFmtId="0" fontId="3" fillId="2" borderId="10" xfId="1" applyFont="1" applyFill="1" applyBorder="1" applyAlignment="1">
      <alignment wrapText="1"/>
    </xf>
    <xf numFmtId="0" fontId="7" fillId="0" borderId="0" xfId="0" applyFont="1" applyAlignment="1">
      <alignment vertical="top" wrapText="1"/>
    </xf>
    <xf numFmtId="2" fontId="2" fillId="0" borderId="1" xfId="0" applyNumberFormat="1" applyFont="1" applyBorder="1" applyAlignment="1">
      <alignment wrapText="1"/>
    </xf>
    <xf numFmtId="0" fontId="8" fillId="0" borderId="0" xfId="0" applyFont="1"/>
    <xf numFmtId="2" fontId="2" fillId="0" borderId="11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4" fillId="0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tabSelected="1" workbookViewId="0"/>
  </sheetViews>
  <sheetFormatPr defaultRowHeight="15" x14ac:dyDescent="0.25"/>
  <cols>
    <col min="1" max="1" width="47.5703125" customWidth="1"/>
    <col min="2" max="2" width="10.85546875" customWidth="1"/>
    <col min="3" max="3" width="6" customWidth="1"/>
    <col min="4" max="4" width="5.5703125" customWidth="1"/>
    <col min="5" max="5" width="5.28515625" customWidth="1"/>
    <col min="6" max="6" width="13.85546875" customWidth="1"/>
    <col min="7" max="7" width="12.28515625" customWidth="1"/>
    <col min="8" max="8" width="12.85546875" customWidth="1"/>
  </cols>
  <sheetData>
    <row r="1" spans="1:8" ht="17.25" customHeight="1" x14ac:dyDescent="0.25">
      <c r="B1" s="64" t="s">
        <v>162</v>
      </c>
      <c r="C1" s="64"/>
      <c r="D1" s="64"/>
      <c r="E1" s="64"/>
      <c r="F1" s="64"/>
      <c r="G1" s="64"/>
      <c r="H1" s="64"/>
    </row>
    <row r="2" spans="1:8" ht="45" customHeight="1" x14ac:dyDescent="0.25">
      <c r="B2" s="64"/>
      <c r="C2" s="64"/>
      <c r="D2" s="64"/>
      <c r="E2" s="64"/>
      <c r="F2" s="64"/>
      <c r="G2" s="64"/>
      <c r="H2" s="64"/>
    </row>
    <row r="3" spans="1:8" ht="15" hidden="1" customHeight="1" x14ac:dyDescent="0.25">
      <c r="B3" s="64"/>
      <c r="C3" s="64"/>
      <c r="D3" s="64"/>
      <c r="E3" s="64"/>
      <c r="F3" s="64"/>
      <c r="G3" s="64"/>
      <c r="H3" s="64"/>
    </row>
    <row r="5" spans="1:8" x14ac:dyDescent="0.25">
      <c r="A5" s="63" t="s">
        <v>136</v>
      </c>
      <c r="B5" s="63"/>
      <c r="C5" s="63"/>
      <c r="D5" s="63"/>
      <c r="E5" s="63"/>
      <c r="F5" s="63"/>
      <c r="G5" s="63"/>
      <c r="H5" s="63"/>
    </row>
    <row r="6" spans="1:8" x14ac:dyDescent="0.25">
      <c r="A6" s="63"/>
      <c r="B6" s="63"/>
      <c r="C6" s="63"/>
      <c r="D6" s="63"/>
      <c r="E6" s="63"/>
      <c r="F6" s="63"/>
      <c r="G6" s="63"/>
      <c r="H6" s="63"/>
    </row>
    <row r="7" spans="1:8" ht="5.45" customHeight="1" x14ac:dyDescent="0.25">
      <c r="A7" s="63"/>
      <c r="B7" s="63"/>
      <c r="C7" s="63"/>
      <c r="D7" s="63"/>
      <c r="E7" s="63"/>
      <c r="F7" s="63"/>
      <c r="G7" s="63"/>
      <c r="H7" s="63"/>
    </row>
    <row r="8" spans="1:8" x14ac:dyDescent="0.25">
      <c r="H8" s="12"/>
    </row>
    <row r="9" spans="1:8" ht="15.75" thickBot="1" x14ac:dyDescent="0.3">
      <c r="H9" s="12" t="s">
        <v>97</v>
      </c>
    </row>
    <row r="10" spans="1:8" ht="15.75" thickBot="1" x14ac:dyDescent="0.3">
      <c r="A10" s="2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4" t="s">
        <v>133</v>
      </c>
      <c r="G10" s="4" t="s">
        <v>134</v>
      </c>
      <c r="H10" s="4" t="s">
        <v>135</v>
      </c>
    </row>
    <row r="11" spans="1:8" ht="23.25" x14ac:dyDescent="0.25">
      <c r="A11" s="17" t="s">
        <v>94</v>
      </c>
      <c r="B11" s="51"/>
      <c r="C11" s="51"/>
      <c r="D11" s="51"/>
      <c r="E11" s="51"/>
      <c r="F11" s="56">
        <f>F12+F15+F20+F23++F26+F29+F39+F42+F45+F48+F51+F54+F57+F62+F67+F70+F73+F76+F79+F82+F85+F88+F91+F94+F97</f>
        <v>77647677.530000001</v>
      </c>
      <c r="G11" s="56">
        <f>G12+G15+G20+G23++G26+G29+G39+G42+G45+G48+G51+G54+G57+G62+G67+G70+G73+G76+G79+G82+G85+G88+G91+G94</f>
        <v>28282133</v>
      </c>
      <c r="H11" s="56">
        <f>H12+H15+H20+H23++H26+H29+H39+H42+H45+H48+H51+H54+H57+H62+H67+H70+H73+H76+H79+H82+H85+H88+H91+H94</f>
        <v>473300</v>
      </c>
    </row>
    <row r="12" spans="1:8" ht="46.5" customHeight="1" x14ac:dyDescent="0.25">
      <c r="A12" s="7" t="s">
        <v>95</v>
      </c>
      <c r="B12" s="8" t="s">
        <v>5</v>
      </c>
      <c r="C12" s="8"/>
      <c r="D12" s="8"/>
      <c r="E12" s="8"/>
      <c r="F12" s="57">
        <f t="shared" ref="F12:H13" si="0">F13</f>
        <v>100</v>
      </c>
      <c r="G12" s="57">
        <f t="shared" si="0"/>
        <v>100</v>
      </c>
      <c r="H12" s="57">
        <f t="shared" si="0"/>
        <v>100</v>
      </c>
    </row>
    <row r="13" spans="1:8" ht="23.25" x14ac:dyDescent="0.25">
      <c r="A13" s="5" t="s">
        <v>6</v>
      </c>
      <c r="B13" s="9" t="s">
        <v>5</v>
      </c>
      <c r="C13" s="10">
        <v>200</v>
      </c>
      <c r="D13" s="11"/>
      <c r="E13" s="11"/>
      <c r="F13" s="58">
        <f t="shared" si="0"/>
        <v>100</v>
      </c>
      <c r="G13" s="58">
        <f t="shared" si="0"/>
        <v>100</v>
      </c>
      <c r="H13" s="58">
        <f t="shared" si="0"/>
        <v>100</v>
      </c>
    </row>
    <row r="14" spans="1:8" ht="23.25" x14ac:dyDescent="0.25">
      <c r="A14" s="6" t="s">
        <v>7</v>
      </c>
      <c r="B14" s="9" t="s">
        <v>5</v>
      </c>
      <c r="C14" s="10">
        <v>240</v>
      </c>
      <c r="D14" s="11" t="s">
        <v>8</v>
      </c>
      <c r="E14" s="11" t="s">
        <v>9</v>
      </c>
      <c r="F14" s="58">
        <v>100</v>
      </c>
      <c r="G14" s="58">
        <v>100</v>
      </c>
      <c r="H14" s="58">
        <v>100</v>
      </c>
    </row>
    <row r="15" spans="1:8" ht="68.25" customHeight="1" x14ac:dyDescent="0.25">
      <c r="A15" s="13" t="s">
        <v>96</v>
      </c>
      <c r="B15" s="14" t="s">
        <v>10</v>
      </c>
      <c r="C15" s="14"/>
      <c r="D15" s="15"/>
      <c r="E15" s="15"/>
      <c r="F15" s="59">
        <f>F16+F18</f>
        <v>450700</v>
      </c>
      <c r="G15" s="59">
        <f>G16+G18</f>
        <v>463700</v>
      </c>
      <c r="H15" s="59">
        <f>H16+H18</f>
        <v>473200</v>
      </c>
    </row>
    <row r="16" spans="1:8" ht="45.75" customHeight="1" x14ac:dyDescent="0.25">
      <c r="A16" s="6" t="s">
        <v>11</v>
      </c>
      <c r="B16" s="10" t="s">
        <v>10</v>
      </c>
      <c r="C16" s="10">
        <v>100</v>
      </c>
      <c r="D16" s="11"/>
      <c r="E16" s="11"/>
      <c r="F16" s="58">
        <f>F17</f>
        <v>440600</v>
      </c>
      <c r="G16" s="58">
        <f>G17</f>
        <v>453400</v>
      </c>
      <c r="H16" s="58">
        <f>H17</f>
        <v>462500</v>
      </c>
    </row>
    <row r="17" spans="1:8" ht="24" customHeight="1" x14ac:dyDescent="0.25">
      <c r="A17" s="5" t="s">
        <v>12</v>
      </c>
      <c r="B17" s="10" t="s">
        <v>10</v>
      </c>
      <c r="C17" s="10">
        <v>120</v>
      </c>
      <c r="D17" s="11" t="s">
        <v>13</v>
      </c>
      <c r="E17" s="11" t="s">
        <v>14</v>
      </c>
      <c r="F17" s="58">
        <v>440600</v>
      </c>
      <c r="G17" s="58">
        <v>453400</v>
      </c>
      <c r="H17" s="58">
        <v>462500</v>
      </c>
    </row>
    <row r="18" spans="1:8" ht="22.5" customHeight="1" x14ac:dyDescent="0.25">
      <c r="A18" s="5" t="s">
        <v>6</v>
      </c>
      <c r="B18" s="10" t="s">
        <v>10</v>
      </c>
      <c r="C18" s="10">
        <v>200</v>
      </c>
      <c r="D18" s="11"/>
      <c r="E18" s="11"/>
      <c r="F18" s="58">
        <f>F19</f>
        <v>10100</v>
      </c>
      <c r="G18" s="58">
        <f>G19</f>
        <v>10300</v>
      </c>
      <c r="H18" s="58">
        <f>H19</f>
        <v>10700</v>
      </c>
    </row>
    <row r="19" spans="1:8" ht="24" customHeight="1" x14ac:dyDescent="0.25">
      <c r="A19" s="6" t="s">
        <v>7</v>
      </c>
      <c r="B19" s="10" t="s">
        <v>10</v>
      </c>
      <c r="C19" s="10">
        <v>240</v>
      </c>
      <c r="D19" s="11" t="s">
        <v>13</v>
      </c>
      <c r="E19" s="11" t="s">
        <v>14</v>
      </c>
      <c r="F19" s="58">
        <v>10100</v>
      </c>
      <c r="G19" s="58">
        <v>10300</v>
      </c>
      <c r="H19" s="58">
        <v>10700</v>
      </c>
    </row>
    <row r="20" spans="1:8" ht="28.5" customHeight="1" x14ac:dyDescent="0.25">
      <c r="A20" s="62" t="s">
        <v>156</v>
      </c>
      <c r="B20" s="8" t="s">
        <v>132</v>
      </c>
      <c r="C20" s="8"/>
      <c r="D20" s="8"/>
      <c r="E20" s="8"/>
      <c r="F20" s="57">
        <f t="shared" ref="F20:H21" si="1">F21</f>
        <v>344131.5</v>
      </c>
      <c r="G20" s="57">
        <f t="shared" si="1"/>
        <v>0</v>
      </c>
      <c r="H20" s="57">
        <f t="shared" si="1"/>
        <v>0</v>
      </c>
    </row>
    <row r="21" spans="1:8" ht="23.25" x14ac:dyDescent="0.25">
      <c r="A21" s="40" t="s">
        <v>6</v>
      </c>
      <c r="B21" s="9" t="s">
        <v>132</v>
      </c>
      <c r="C21" s="10">
        <v>200</v>
      </c>
      <c r="D21" s="43"/>
      <c r="E21" s="43"/>
      <c r="F21" s="58">
        <f t="shared" si="1"/>
        <v>344131.5</v>
      </c>
      <c r="G21" s="58">
        <f t="shared" si="1"/>
        <v>0</v>
      </c>
      <c r="H21" s="58">
        <f t="shared" si="1"/>
        <v>0</v>
      </c>
    </row>
    <row r="22" spans="1:8" ht="23.25" x14ac:dyDescent="0.25">
      <c r="A22" s="41" t="s">
        <v>7</v>
      </c>
      <c r="B22" s="9" t="s">
        <v>132</v>
      </c>
      <c r="C22" s="10">
        <v>240</v>
      </c>
      <c r="D22" s="43" t="s">
        <v>14</v>
      </c>
      <c r="E22" s="43" t="s">
        <v>43</v>
      </c>
      <c r="F22" s="58">
        <v>344131.5</v>
      </c>
      <c r="G22" s="58"/>
      <c r="H22" s="58"/>
    </row>
    <row r="23" spans="1:8" ht="34.5" customHeight="1" x14ac:dyDescent="0.25">
      <c r="A23" s="60" t="s">
        <v>138</v>
      </c>
      <c r="B23" s="23" t="s">
        <v>105</v>
      </c>
      <c r="C23" s="10"/>
      <c r="D23" s="11"/>
      <c r="E23" s="11"/>
      <c r="F23" s="59">
        <f t="shared" ref="F23:H24" si="2">F24</f>
        <v>3870600</v>
      </c>
      <c r="G23" s="59">
        <f t="shared" si="2"/>
        <v>25093333</v>
      </c>
      <c r="H23" s="59">
        <f t="shared" si="2"/>
        <v>0</v>
      </c>
    </row>
    <row r="24" spans="1:8" ht="18.75" customHeight="1" x14ac:dyDescent="0.25">
      <c r="A24" s="5" t="s">
        <v>37</v>
      </c>
      <c r="B24" s="44" t="s">
        <v>105</v>
      </c>
      <c r="C24" s="10">
        <v>200</v>
      </c>
      <c r="D24" s="11"/>
      <c r="E24" s="11"/>
      <c r="F24" s="58">
        <f t="shared" si="2"/>
        <v>3870600</v>
      </c>
      <c r="G24" s="58">
        <f t="shared" si="2"/>
        <v>25093333</v>
      </c>
      <c r="H24" s="58">
        <f t="shared" si="2"/>
        <v>0</v>
      </c>
    </row>
    <row r="25" spans="1:8" ht="23.45" customHeight="1" x14ac:dyDescent="0.25">
      <c r="A25" s="6" t="s">
        <v>7</v>
      </c>
      <c r="B25" s="44" t="s">
        <v>105</v>
      </c>
      <c r="C25" s="10">
        <v>240</v>
      </c>
      <c r="D25" s="11" t="s">
        <v>9</v>
      </c>
      <c r="E25" s="11" t="s">
        <v>32</v>
      </c>
      <c r="F25" s="58">
        <v>3870600</v>
      </c>
      <c r="G25" s="58">
        <v>25093333</v>
      </c>
      <c r="H25" s="58"/>
    </row>
    <row r="26" spans="1:8" s="55" customFormat="1" ht="39" customHeight="1" x14ac:dyDescent="0.25">
      <c r="A26" s="60" t="s">
        <v>137</v>
      </c>
      <c r="B26" s="45" t="s">
        <v>106</v>
      </c>
      <c r="C26" s="14"/>
      <c r="D26" s="15"/>
      <c r="E26" s="15"/>
      <c r="F26" s="59">
        <f t="shared" ref="F26:H27" si="3">F27</f>
        <v>530000</v>
      </c>
      <c r="G26" s="59">
        <f t="shared" si="3"/>
        <v>1325000</v>
      </c>
      <c r="H26" s="59">
        <f t="shared" si="3"/>
        <v>0</v>
      </c>
    </row>
    <row r="27" spans="1:8" ht="23.45" customHeight="1" x14ac:dyDescent="0.25">
      <c r="A27" s="40" t="s">
        <v>6</v>
      </c>
      <c r="B27" s="44" t="s">
        <v>106</v>
      </c>
      <c r="C27" s="10">
        <v>200</v>
      </c>
      <c r="D27" s="43"/>
      <c r="E27" s="43"/>
      <c r="F27" s="58">
        <f t="shared" si="3"/>
        <v>530000</v>
      </c>
      <c r="G27" s="58">
        <f t="shared" si="3"/>
        <v>1325000</v>
      </c>
      <c r="H27" s="58">
        <f t="shared" si="3"/>
        <v>0</v>
      </c>
    </row>
    <row r="28" spans="1:8" ht="23.45" customHeight="1" x14ac:dyDescent="0.25">
      <c r="A28" s="41" t="s">
        <v>7</v>
      </c>
      <c r="B28" s="44" t="s">
        <v>106</v>
      </c>
      <c r="C28" s="10">
        <v>240</v>
      </c>
      <c r="D28" s="43" t="s">
        <v>9</v>
      </c>
      <c r="E28" s="43" t="s">
        <v>32</v>
      </c>
      <c r="F28" s="58">
        <v>530000</v>
      </c>
      <c r="G28" s="58">
        <v>1325000</v>
      </c>
      <c r="H28" s="58"/>
    </row>
    <row r="29" spans="1:8" ht="60" customHeight="1" x14ac:dyDescent="0.25">
      <c r="A29" s="39" t="s">
        <v>76</v>
      </c>
      <c r="B29" s="45" t="s">
        <v>77</v>
      </c>
      <c r="C29" s="10"/>
      <c r="D29" s="11"/>
      <c r="E29" s="11"/>
      <c r="F29" s="59">
        <f>F30+F36</f>
        <v>4134104</v>
      </c>
      <c r="G29" s="59">
        <f>G30+G36</f>
        <v>0</v>
      </c>
      <c r="H29" s="59">
        <f>H30+H36</f>
        <v>0</v>
      </c>
    </row>
    <row r="30" spans="1:8" ht="48" customHeight="1" x14ac:dyDescent="0.25">
      <c r="A30" s="38" t="s">
        <v>11</v>
      </c>
      <c r="B30" s="44" t="s">
        <v>77</v>
      </c>
      <c r="C30" s="10">
        <v>100</v>
      </c>
      <c r="D30" s="11"/>
      <c r="E30" s="11"/>
      <c r="F30" s="58">
        <f>F31+F32+F33+F34+F35</f>
        <v>3664104</v>
      </c>
      <c r="G30" s="58">
        <f>G31+G32+G33+G34+G35</f>
        <v>0</v>
      </c>
      <c r="H30" s="58">
        <f>H31+H32+H33+H34+H35</f>
        <v>0</v>
      </c>
    </row>
    <row r="31" spans="1:8" ht="15" customHeight="1" x14ac:dyDescent="0.25">
      <c r="A31" s="52" t="s">
        <v>58</v>
      </c>
      <c r="B31" s="44" t="s">
        <v>77</v>
      </c>
      <c r="C31" s="10">
        <v>110</v>
      </c>
      <c r="D31" s="43" t="s">
        <v>51</v>
      </c>
      <c r="E31" s="43" t="s">
        <v>14</v>
      </c>
      <c r="F31" s="58">
        <v>1000</v>
      </c>
      <c r="G31" s="58"/>
      <c r="H31" s="58"/>
    </row>
    <row r="32" spans="1:8" ht="15" customHeight="1" x14ac:dyDescent="0.25">
      <c r="A32" s="42" t="s">
        <v>58</v>
      </c>
      <c r="B32" s="44" t="s">
        <v>77</v>
      </c>
      <c r="C32" s="10">
        <v>110</v>
      </c>
      <c r="D32" s="43" t="s">
        <v>65</v>
      </c>
      <c r="E32" s="43" t="s">
        <v>8</v>
      </c>
      <c r="F32" s="58">
        <v>3069504</v>
      </c>
      <c r="G32" s="58"/>
      <c r="H32" s="58"/>
    </row>
    <row r="33" spans="1:8" ht="24" customHeight="1" x14ac:dyDescent="0.25">
      <c r="A33" s="20" t="s">
        <v>12</v>
      </c>
      <c r="B33" s="44" t="s">
        <v>77</v>
      </c>
      <c r="C33" s="10">
        <v>120</v>
      </c>
      <c r="D33" s="43" t="s">
        <v>8</v>
      </c>
      <c r="E33" s="43" t="s">
        <v>13</v>
      </c>
      <c r="F33" s="58">
        <v>325200</v>
      </c>
      <c r="G33" s="58"/>
      <c r="H33" s="58"/>
    </row>
    <row r="34" spans="1:8" ht="22.5" customHeight="1" x14ac:dyDescent="0.25">
      <c r="A34" s="20" t="s">
        <v>12</v>
      </c>
      <c r="B34" s="44" t="s">
        <v>77</v>
      </c>
      <c r="C34" s="10">
        <v>120</v>
      </c>
      <c r="D34" s="43" t="s">
        <v>8</v>
      </c>
      <c r="E34" s="43" t="s">
        <v>9</v>
      </c>
      <c r="F34" s="58">
        <v>268400</v>
      </c>
      <c r="G34" s="58"/>
      <c r="H34" s="58"/>
    </row>
    <row r="35" spans="1:8" ht="22.5" customHeight="1" x14ac:dyDescent="0.25">
      <c r="A35" s="20" t="s">
        <v>12</v>
      </c>
      <c r="B35" s="44" t="s">
        <v>77</v>
      </c>
      <c r="C35" s="10">
        <v>120</v>
      </c>
      <c r="D35" s="43" t="s">
        <v>8</v>
      </c>
      <c r="E35" s="43" t="s">
        <v>40</v>
      </c>
      <c r="F35" s="58">
        <v>0</v>
      </c>
      <c r="G35" s="58"/>
      <c r="H35" s="58"/>
    </row>
    <row r="36" spans="1:8" ht="23.45" customHeight="1" x14ac:dyDescent="0.25">
      <c r="A36" s="40" t="s">
        <v>6</v>
      </c>
      <c r="B36" s="44" t="s">
        <v>77</v>
      </c>
      <c r="C36" s="10">
        <v>200</v>
      </c>
      <c r="D36" s="43"/>
      <c r="E36" s="43"/>
      <c r="F36" s="58">
        <f>F37+F38</f>
        <v>470000</v>
      </c>
      <c r="G36" s="58">
        <f>G37+G38</f>
        <v>0</v>
      </c>
      <c r="H36" s="58">
        <f>H37+H38</f>
        <v>0</v>
      </c>
    </row>
    <row r="37" spans="1:8" ht="23.45" customHeight="1" x14ac:dyDescent="0.25">
      <c r="A37" s="41" t="s">
        <v>7</v>
      </c>
      <c r="B37" s="44" t="s">
        <v>77</v>
      </c>
      <c r="C37" s="10">
        <v>240</v>
      </c>
      <c r="D37" s="43" t="s">
        <v>65</v>
      </c>
      <c r="E37" s="43" t="s">
        <v>8</v>
      </c>
      <c r="F37" s="58">
        <v>70000</v>
      </c>
      <c r="G37" s="58">
        <v>0</v>
      </c>
      <c r="H37" s="58">
        <v>0</v>
      </c>
    </row>
    <row r="38" spans="1:8" ht="23.45" customHeight="1" x14ac:dyDescent="0.25">
      <c r="A38" s="41" t="s">
        <v>7</v>
      </c>
      <c r="B38" s="44" t="s">
        <v>77</v>
      </c>
      <c r="C38" s="10">
        <v>240</v>
      </c>
      <c r="D38" s="43" t="s">
        <v>51</v>
      </c>
      <c r="E38" s="43" t="s">
        <v>14</v>
      </c>
      <c r="F38" s="58">
        <v>400000</v>
      </c>
      <c r="G38" s="58"/>
      <c r="H38" s="58"/>
    </row>
    <row r="39" spans="1:8" ht="24" customHeight="1" x14ac:dyDescent="0.25">
      <c r="A39" s="30" t="s">
        <v>157</v>
      </c>
      <c r="B39" s="45" t="s">
        <v>120</v>
      </c>
      <c r="C39" s="10"/>
      <c r="D39" s="43"/>
      <c r="E39" s="43"/>
      <c r="F39" s="59">
        <f t="shared" ref="F39:H40" si="4">F40</f>
        <v>380000</v>
      </c>
      <c r="G39" s="59">
        <f t="shared" si="4"/>
        <v>0</v>
      </c>
      <c r="H39" s="59">
        <f t="shared" si="4"/>
        <v>0</v>
      </c>
    </row>
    <row r="40" spans="1:8" ht="18.75" customHeight="1" x14ac:dyDescent="0.25">
      <c r="A40" s="40" t="s">
        <v>37</v>
      </c>
      <c r="B40" s="44" t="s">
        <v>120</v>
      </c>
      <c r="C40" s="10">
        <v>200</v>
      </c>
      <c r="D40" s="43"/>
      <c r="E40" s="43"/>
      <c r="F40" s="58">
        <f t="shared" si="4"/>
        <v>380000</v>
      </c>
      <c r="G40" s="58">
        <f t="shared" si="4"/>
        <v>0</v>
      </c>
      <c r="H40" s="58">
        <f t="shared" si="4"/>
        <v>0</v>
      </c>
    </row>
    <row r="41" spans="1:8" ht="23.45" customHeight="1" x14ac:dyDescent="0.25">
      <c r="A41" s="41" t="s">
        <v>7</v>
      </c>
      <c r="B41" s="44" t="s">
        <v>120</v>
      </c>
      <c r="C41" s="10">
        <v>240</v>
      </c>
      <c r="D41" s="43" t="s">
        <v>8</v>
      </c>
      <c r="E41" s="43" t="s">
        <v>40</v>
      </c>
      <c r="F41" s="58">
        <v>380000</v>
      </c>
      <c r="G41" s="58"/>
      <c r="H41" s="58"/>
    </row>
    <row r="42" spans="1:8" ht="39" customHeight="1" x14ac:dyDescent="0.25">
      <c r="A42" s="30" t="s">
        <v>158</v>
      </c>
      <c r="B42" s="36" t="s">
        <v>80</v>
      </c>
      <c r="C42" s="10"/>
      <c r="D42" s="43"/>
      <c r="E42" s="43"/>
      <c r="F42" s="59">
        <f t="shared" ref="F42:H43" si="5">F43</f>
        <v>120000</v>
      </c>
      <c r="G42" s="59">
        <f t="shared" si="5"/>
        <v>0</v>
      </c>
      <c r="H42" s="59">
        <f t="shared" si="5"/>
        <v>0</v>
      </c>
    </row>
    <row r="43" spans="1:8" ht="18.75" customHeight="1" x14ac:dyDescent="0.25">
      <c r="A43" s="40" t="s">
        <v>37</v>
      </c>
      <c r="B43" s="33" t="s">
        <v>121</v>
      </c>
      <c r="C43" s="10">
        <v>200</v>
      </c>
      <c r="D43" s="43"/>
      <c r="E43" s="43"/>
      <c r="F43" s="58">
        <f t="shared" si="5"/>
        <v>120000</v>
      </c>
      <c r="G43" s="58">
        <f t="shared" si="5"/>
        <v>0</v>
      </c>
      <c r="H43" s="58">
        <f t="shared" si="5"/>
        <v>0</v>
      </c>
    </row>
    <row r="44" spans="1:8" ht="23.45" customHeight="1" x14ac:dyDescent="0.25">
      <c r="A44" s="41" t="s">
        <v>7</v>
      </c>
      <c r="B44" s="33" t="s">
        <v>121</v>
      </c>
      <c r="C44" s="10">
        <v>240</v>
      </c>
      <c r="D44" s="43" t="s">
        <v>8</v>
      </c>
      <c r="E44" s="43" t="s">
        <v>40</v>
      </c>
      <c r="F44" s="58">
        <v>120000</v>
      </c>
      <c r="G44" s="58"/>
      <c r="H44" s="58"/>
    </row>
    <row r="45" spans="1:8" ht="36.75" customHeight="1" x14ac:dyDescent="0.25">
      <c r="A45" s="48" t="s">
        <v>81</v>
      </c>
      <c r="B45" s="49" t="s">
        <v>82</v>
      </c>
      <c r="C45" s="14"/>
      <c r="D45" s="15"/>
      <c r="E45" s="15"/>
      <c r="F45" s="59">
        <f t="shared" ref="F45:H46" si="6">F46</f>
        <v>6675520</v>
      </c>
      <c r="G45" s="59">
        <f t="shared" si="6"/>
        <v>0</v>
      </c>
      <c r="H45" s="59">
        <f t="shared" si="6"/>
        <v>0</v>
      </c>
    </row>
    <row r="46" spans="1:8" ht="18" customHeight="1" x14ac:dyDescent="0.25">
      <c r="A46" s="40" t="s">
        <v>37</v>
      </c>
      <c r="B46" s="47" t="s">
        <v>82</v>
      </c>
      <c r="C46" s="10">
        <v>200</v>
      </c>
      <c r="D46" s="43" t="s">
        <v>9</v>
      </c>
      <c r="E46" s="43" t="s">
        <v>43</v>
      </c>
      <c r="F46" s="58">
        <f t="shared" si="6"/>
        <v>6675520</v>
      </c>
      <c r="G46" s="58">
        <f t="shared" si="6"/>
        <v>0</v>
      </c>
      <c r="H46" s="58">
        <f t="shared" si="6"/>
        <v>0</v>
      </c>
    </row>
    <row r="47" spans="1:8" ht="25.5" customHeight="1" x14ac:dyDescent="0.25">
      <c r="A47" s="41" t="s">
        <v>7</v>
      </c>
      <c r="B47" s="47" t="s">
        <v>82</v>
      </c>
      <c r="C47" s="10">
        <v>240</v>
      </c>
      <c r="D47" s="43" t="s">
        <v>9</v>
      </c>
      <c r="E47" s="43" t="s">
        <v>43</v>
      </c>
      <c r="F47" s="58">
        <v>6675520</v>
      </c>
      <c r="G47" s="58"/>
      <c r="H47" s="58"/>
    </row>
    <row r="48" spans="1:8" ht="36.75" customHeight="1" x14ac:dyDescent="0.25">
      <c r="A48" s="48" t="s">
        <v>83</v>
      </c>
      <c r="B48" s="49" t="s">
        <v>84</v>
      </c>
      <c r="C48" s="14"/>
      <c r="D48" s="15"/>
      <c r="E48" s="15"/>
      <c r="F48" s="59">
        <f t="shared" ref="F48:H49" si="7">F49</f>
        <v>549500</v>
      </c>
      <c r="G48" s="59">
        <f t="shared" si="7"/>
        <v>0</v>
      </c>
      <c r="H48" s="59">
        <f t="shared" si="7"/>
        <v>0</v>
      </c>
    </row>
    <row r="49" spans="1:8" ht="19.7" customHeight="1" x14ac:dyDescent="0.25">
      <c r="A49" s="40" t="s">
        <v>37</v>
      </c>
      <c r="B49" s="47" t="s">
        <v>107</v>
      </c>
      <c r="C49" s="10">
        <v>200</v>
      </c>
      <c r="D49" s="43" t="s">
        <v>9</v>
      </c>
      <c r="E49" s="43" t="s">
        <v>43</v>
      </c>
      <c r="F49" s="58">
        <f t="shared" si="7"/>
        <v>549500</v>
      </c>
      <c r="G49" s="58">
        <f t="shared" si="7"/>
        <v>0</v>
      </c>
      <c r="H49" s="58">
        <f t="shared" si="7"/>
        <v>0</v>
      </c>
    </row>
    <row r="50" spans="1:8" ht="23.45" customHeight="1" x14ac:dyDescent="0.25">
      <c r="A50" s="40" t="s">
        <v>7</v>
      </c>
      <c r="B50" s="47" t="s">
        <v>107</v>
      </c>
      <c r="C50" s="10">
        <v>240</v>
      </c>
      <c r="D50" s="43" t="s">
        <v>9</v>
      </c>
      <c r="E50" s="43" t="s">
        <v>43</v>
      </c>
      <c r="F50" s="58">
        <v>549500</v>
      </c>
      <c r="G50" s="58"/>
      <c r="H50" s="58"/>
    </row>
    <row r="51" spans="1:8" ht="49.5" customHeight="1" x14ac:dyDescent="0.25">
      <c r="A51" s="60" t="s">
        <v>140</v>
      </c>
      <c r="B51" s="36" t="s">
        <v>108</v>
      </c>
      <c r="C51" s="14"/>
      <c r="D51" s="15"/>
      <c r="E51" s="15"/>
      <c r="F51" s="59">
        <f t="shared" ref="F51:H52" si="8">F52</f>
        <v>605433.76</v>
      </c>
      <c r="G51" s="59">
        <f t="shared" si="8"/>
        <v>0</v>
      </c>
      <c r="H51" s="59">
        <f t="shared" si="8"/>
        <v>0</v>
      </c>
    </row>
    <row r="52" spans="1:8" ht="17.25" customHeight="1" x14ac:dyDescent="0.25">
      <c r="A52" s="40" t="s">
        <v>37</v>
      </c>
      <c r="B52" s="36" t="s">
        <v>108</v>
      </c>
      <c r="C52" s="10">
        <v>200</v>
      </c>
      <c r="D52" s="43" t="s">
        <v>9</v>
      </c>
      <c r="E52" s="43" t="s">
        <v>43</v>
      </c>
      <c r="F52" s="58">
        <f t="shared" si="8"/>
        <v>605433.76</v>
      </c>
      <c r="G52" s="58">
        <f t="shared" si="8"/>
        <v>0</v>
      </c>
      <c r="H52" s="58">
        <f t="shared" si="8"/>
        <v>0</v>
      </c>
    </row>
    <row r="53" spans="1:8" ht="27.75" customHeight="1" x14ac:dyDescent="0.25">
      <c r="A53" s="40" t="s">
        <v>7</v>
      </c>
      <c r="B53" s="36" t="s">
        <v>108</v>
      </c>
      <c r="C53" s="10">
        <v>240</v>
      </c>
      <c r="D53" s="43" t="s">
        <v>9</v>
      </c>
      <c r="E53" s="43" t="s">
        <v>43</v>
      </c>
      <c r="F53" s="58">
        <v>605433.76</v>
      </c>
      <c r="G53" s="58"/>
      <c r="H53" s="58"/>
    </row>
    <row r="54" spans="1:8" ht="46.5" customHeight="1" x14ac:dyDescent="0.25">
      <c r="A54" s="60" t="s">
        <v>139</v>
      </c>
      <c r="B54" s="36" t="s">
        <v>109</v>
      </c>
      <c r="C54" s="14"/>
      <c r="D54" s="15"/>
      <c r="E54" s="15"/>
      <c r="F54" s="59">
        <f t="shared" ref="F54:H55" si="9">F55</f>
        <v>32250</v>
      </c>
      <c r="G54" s="59">
        <f t="shared" si="9"/>
        <v>0</v>
      </c>
      <c r="H54" s="59">
        <f t="shared" si="9"/>
        <v>0</v>
      </c>
    </row>
    <row r="55" spans="1:8" ht="18" customHeight="1" x14ac:dyDescent="0.25">
      <c r="A55" s="40" t="s">
        <v>37</v>
      </c>
      <c r="B55" s="33" t="s">
        <v>109</v>
      </c>
      <c r="C55" s="10">
        <v>200</v>
      </c>
      <c r="D55" s="43" t="s">
        <v>9</v>
      </c>
      <c r="E55" s="43" t="s">
        <v>43</v>
      </c>
      <c r="F55" s="58">
        <f t="shared" si="9"/>
        <v>32250</v>
      </c>
      <c r="G55" s="58">
        <f t="shared" si="9"/>
        <v>0</v>
      </c>
      <c r="H55" s="58">
        <f t="shared" si="9"/>
        <v>0</v>
      </c>
    </row>
    <row r="56" spans="1:8" ht="24" customHeight="1" x14ac:dyDescent="0.25">
      <c r="A56" s="40" t="s">
        <v>7</v>
      </c>
      <c r="B56" s="33" t="s">
        <v>109</v>
      </c>
      <c r="C56" s="10">
        <v>240</v>
      </c>
      <c r="D56" s="43" t="s">
        <v>9</v>
      </c>
      <c r="E56" s="43" t="s">
        <v>43</v>
      </c>
      <c r="F56" s="58">
        <v>32250</v>
      </c>
      <c r="G56" s="58"/>
      <c r="H56" s="58"/>
    </row>
    <row r="57" spans="1:8" ht="69.75" customHeight="1" x14ac:dyDescent="0.25">
      <c r="A57" s="53" t="s">
        <v>90</v>
      </c>
      <c r="B57" s="45" t="s">
        <v>92</v>
      </c>
      <c r="C57" s="14"/>
      <c r="D57" s="15"/>
      <c r="E57" s="15"/>
      <c r="F57" s="59">
        <f>F58+F60</f>
        <v>30877700</v>
      </c>
      <c r="G57" s="59">
        <f>G60</f>
        <v>0</v>
      </c>
      <c r="H57" s="59">
        <f>H60</f>
        <v>0</v>
      </c>
    </row>
    <row r="58" spans="1:8" ht="18.75" customHeight="1" x14ac:dyDescent="0.25">
      <c r="A58" s="40" t="s">
        <v>37</v>
      </c>
      <c r="B58" s="44" t="s">
        <v>92</v>
      </c>
      <c r="C58" s="10">
        <v>200</v>
      </c>
      <c r="D58" s="43" t="s">
        <v>51</v>
      </c>
      <c r="E58" s="43" t="s">
        <v>13</v>
      </c>
      <c r="F58" s="58">
        <f>F59</f>
        <v>17488900</v>
      </c>
      <c r="G58" s="59"/>
      <c r="H58" s="59"/>
    </row>
    <row r="59" spans="1:8" ht="26.25" customHeight="1" x14ac:dyDescent="0.25">
      <c r="A59" s="40" t="s">
        <v>7</v>
      </c>
      <c r="B59" s="44" t="s">
        <v>92</v>
      </c>
      <c r="C59" s="10">
        <v>240</v>
      </c>
      <c r="D59" s="43" t="s">
        <v>51</v>
      </c>
      <c r="E59" s="43" t="s">
        <v>13</v>
      </c>
      <c r="F59" s="58">
        <v>17488900</v>
      </c>
      <c r="G59" s="59"/>
      <c r="H59" s="59"/>
    </row>
    <row r="60" spans="1:8" ht="19.5" customHeight="1" x14ac:dyDescent="0.25">
      <c r="A60" s="34" t="s">
        <v>27</v>
      </c>
      <c r="B60" s="44" t="s">
        <v>92</v>
      </c>
      <c r="C60" s="10">
        <v>800</v>
      </c>
      <c r="D60" s="43" t="s">
        <v>51</v>
      </c>
      <c r="E60" s="43" t="s">
        <v>13</v>
      </c>
      <c r="F60" s="58">
        <f t="shared" ref="F60:H60" si="10">F61</f>
        <v>13388800</v>
      </c>
      <c r="G60" s="58">
        <f t="shared" si="10"/>
        <v>0</v>
      </c>
      <c r="H60" s="58">
        <f t="shared" si="10"/>
        <v>0</v>
      </c>
    </row>
    <row r="61" spans="1:8" ht="44.25" customHeight="1" x14ac:dyDescent="0.25">
      <c r="A61" s="46" t="s">
        <v>91</v>
      </c>
      <c r="B61" s="44" t="s">
        <v>92</v>
      </c>
      <c r="C61" s="10">
        <v>810</v>
      </c>
      <c r="D61" s="43" t="s">
        <v>51</v>
      </c>
      <c r="E61" s="43" t="s">
        <v>13</v>
      </c>
      <c r="F61" s="58">
        <v>13388800</v>
      </c>
      <c r="G61" s="58"/>
      <c r="H61" s="58"/>
    </row>
    <row r="62" spans="1:8" ht="71.25" customHeight="1" x14ac:dyDescent="0.25">
      <c r="A62" s="53" t="s">
        <v>89</v>
      </c>
      <c r="B62" s="45" t="s">
        <v>93</v>
      </c>
      <c r="C62" s="14"/>
      <c r="D62" s="15"/>
      <c r="E62" s="15"/>
      <c r="F62" s="59">
        <f>F63+F65</f>
        <v>1633200</v>
      </c>
      <c r="G62" s="59">
        <f>G65</f>
        <v>0</v>
      </c>
      <c r="H62" s="59">
        <f>H65</f>
        <v>0</v>
      </c>
    </row>
    <row r="63" spans="1:8" ht="22.5" customHeight="1" x14ac:dyDescent="0.25">
      <c r="A63" s="40" t="s">
        <v>37</v>
      </c>
      <c r="B63" s="44" t="s">
        <v>93</v>
      </c>
      <c r="C63" s="10">
        <v>200</v>
      </c>
      <c r="D63" s="43" t="s">
        <v>51</v>
      </c>
      <c r="E63" s="43" t="s">
        <v>13</v>
      </c>
      <c r="F63" s="58">
        <f>F64</f>
        <v>928000</v>
      </c>
      <c r="G63" s="59"/>
      <c r="H63" s="59"/>
    </row>
    <row r="64" spans="1:8" ht="30" customHeight="1" x14ac:dyDescent="0.25">
      <c r="A64" s="40" t="s">
        <v>7</v>
      </c>
      <c r="B64" s="44" t="s">
        <v>93</v>
      </c>
      <c r="C64" s="10">
        <v>240</v>
      </c>
      <c r="D64" s="43" t="s">
        <v>51</v>
      </c>
      <c r="E64" s="43" t="s">
        <v>13</v>
      </c>
      <c r="F64" s="58">
        <v>928000</v>
      </c>
      <c r="G64" s="59"/>
      <c r="H64" s="59"/>
    </row>
    <row r="65" spans="1:8" ht="19.5" customHeight="1" x14ac:dyDescent="0.25">
      <c r="A65" s="34" t="s">
        <v>27</v>
      </c>
      <c r="B65" s="44" t="s">
        <v>93</v>
      </c>
      <c r="C65" s="10">
        <v>800</v>
      </c>
      <c r="D65" s="43" t="s">
        <v>51</v>
      </c>
      <c r="E65" s="43" t="s">
        <v>13</v>
      </c>
      <c r="F65" s="58">
        <f t="shared" ref="F65:H65" si="11">F66</f>
        <v>705200</v>
      </c>
      <c r="G65" s="58">
        <f t="shared" si="11"/>
        <v>0</v>
      </c>
      <c r="H65" s="58">
        <f t="shared" si="11"/>
        <v>0</v>
      </c>
    </row>
    <row r="66" spans="1:8" ht="48" customHeight="1" x14ac:dyDescent="0.25">
      <c r="A66" s="46" t="s">
        <v>91</v>
      </c>
      <c r="B66" s="44" t="s">
        <v>93</v>
      </c>
      <c r="C66" s="10">
        <v>810</v>
      </c>
      <c r="D66" s="43" t="s">
        <v>51</v>
      </c>
      <c r="E66" s="43" t="s">
        <v>13</v>
      </c>
      <c r="F66" s="58">
        <v>705200</v>
      </c>
      <c r="G66" s="58"/>
      <c r="H66" s="58"/>
    </row>
    <row r="67" spans="1:8" ht="27.75" customHeight="1" x14ac:dyDescent="0.25">
      <c r="A67" s="27" t="s">
        <v>85</v>
      </c>
      <c r="B67" s="45" t="s">
        <v>86</v>
      </c>
      <c r="C67" s="14"/>
      <c r="D67" s="15"/>
      <c r="E67" s="15"/>
      <c r="F67" s="59">
        <f t="shared" ref="F67:H68" si="12">F68</f>
        <v>0</v>
      </c>
      <c r="G67" s="59">
        <f t="shared" si="12"/>
        <v>0</v>
      </c>
      <c r="H67" s="59">
        <f t="shared" si="12"/>
        <v>0</v>
      </c>
    </row>
    <row r="68" spans="1:8" ht="18.75" customHeight="1" x14ac:dyDescent="0.25">
      <c r="A68" s="40" t="s">
        <v>37</v>
      </c>
      <c r="B68" s="44" t="s">
        <v>86</v>
      </c>
      <c r="C68" s="10">
        <v>200</v>
      </c>
      <c r="D68" s="43" t="s">
        <v>51</v>
      </c>
      <c r="E68" s="43" t="s">
        <v>13</v>
      </c>
      <c r="F68" s="58">
        <f t="shared" si="12"/>
        <v>0</v>
      </c>
      <c r="G68" s="58">
        <f t="shared" si="12"/>
        <v>0</v>
      </c>
      <c r="H68" s="58">
        <f t="shared" si="12"/>
        <v>0</v>
      </c>
    </row>
    <row r="69" spans="1:8" ht="23.45" customHeight="1" x14ac:dyDescent="0.25">
      <c r="A69" s="41" t="s">
        <v>7</v>
      </c>
      <c r="B69" s="44" t="s">
        <v>86</v>
      </c>
      <c r="C69" s="10">
        <v>240</v>
      </c>
      <c r="D69" s="43" t="s">
        <v>51</v>
      </c>
      <c r="E69" s="43" t="s">
        <v>13</v>
      </c>
      <c r="F69" s="58"/>
      <c r="G69" s="58"/>
      <c r="H69" s="58"/>
    </row>
    <row r="70" spans="1:8" ht="33.75" customHeight="1" x14ac:dyDescent="0.25">
      <c r="A70" s="27" t="s">
        <v>87</v>
      </c>
      <c r="B70" s="45" t="s">
        <v>88</v>
      </c>
      <c r="C70" s="14"/>
      <c r="D70" s="15"/>
      <c r="E70" s="15"/>
      <c r="F70" s="59">
        <f t="shared" ref="F70:H71" si="13">F71</f>
        <v>0</v>
      </c>
      <c r="G70" s="59">
        <f t="shared" si="13"/>
        <v>0</v>
      </c>
      <c r="H70" s="59">
        <f t="shared" si="13"/>
        <v>0</v>
      </c>
    </row>
    <row r="71" spans="1:8" ht="18.75" customHeight="1" x14ac:dyDescent="0.25">
      <c r="A71" s="40" t="s">
        <v>37</v>
      </c>
      <c r="B71" s="44" t="s">
        <v>88</v>
      </c>
      <c r="C71" s="10">
        <v>200</v>
      </c>
      <c r="D71" s="43" t="s">
        <v>51</v>
      </c>
      <c r="E71" s="43" t="s">
        <v>13</v>
      </c>
      <c r="F71" s="58">
        <f t="shared" si="13"/>
        <v>0</v>
      </c>
      <c r="G71" s="58">
        <f t="shared" si="13"/>
        <v>0</v>
      </c>
      <c r="H71" s="58">
        <f t="shared" si="13"/>
        <v>0</v>
      </c>
    </row>
    <row r="72" spans="1:8" ht="23.25" customHeight="1" x14ac:dyDescent="0.25">
      <c r="A72" s="41" t="s">
        <v>7</v>
      </c>
      <c r="B72" s="44" t="s">
        <v>88</v>
      </c>
      <c r="C72" s="10">
        <v>240</v>
      </c>
      <c r="D72" s="43" t="s">
        <v>51</v>
      </c>
      <c r="E72" s="43" t="s">
        <v>13</v>
      </c>
      <c r="F72" s="58"/>
      <c r="G72" s="58"/>
      <c r="H72" s="58"/>
    </row>
    <row r="73" spans="1:8" s="55" customFormat="1" ht="23.25" customHeight="1" x14ac:dyDescent="0.25">
      <c r="A73" s="60" t="s">
        <v>154</v>
      </c>
      <c r="B73" s="45" t="s">
        <v>124</v>
      </c>
      <c r="C73" s="14"/>
      <c r="D73" s="15"/>
      <c r="E73" s="15"/>
      <c r="F73" s="59">
        <f t="shared" ref="F73:H74" si="14">F74</f>
        <v>4710600</v>
      </c>
      <c r="G73" s="59">
        <f t="shared" si="14"/>
        <v>0</v>
      </c>
      <c r="H73" s="59">
        <f t="shared" si="14"/>
        <v>0</v>
      </c>
    </row>
    <row r="74" spans="1:8" ht="23.25" x14ac:dyDescent="0.25">
      <c r="A74" s="50" t="s">
        <v>74</v>
      </c>
      <c r="B74" s="44" t="s">
        <v>124</v>
      </c>
      <c r="C74" s="32" t="s">
        <v>78</v>
      </c>
      <c r="D74" s="35" t="s">
        <v>51</v>
      </c>
      <c r="E74" s="44" t="s">
        <v>13</v>
      </c>
      <c r="F74" s="58">
        <f t="shared" si="14"/>
        <v>4710600</v>
      </c>
      <c r="G74" s="58">
        <f t="shared" si="14"/>
        <v>0</v>
      </c>
      <c r="H74" s="58">
        <f t="shared" si="14"/>
        <v>0</v>
      </c>
    </row>
    <row r="75" spans="1:8" ht="34.5" x14ac:dyDescent="0.25">
      <c r="A75" s="50" t="s">
        <v>75</v>
      </c>
      <c r="B75" s="44" t="s">
        <v>124</v>
      </c>
      <c r="C75" s="32" t="s">
        <v>111</v>
      </c>
      <c r="D75" s="35" t="s">
        <v>51</v>
      </c>
      <c r="E75" s="44" t="s">
        <v>13</v>
      </c>
      <c r="F75" s="58">
        <v>4710600</v>
      </c>
      <c r="G75" s="58"/>
      <c r="H75" s="58"/>
    </row>
    <row r="76" spans="1:8" s="55" customFormat="1" ht="26.25" customHeight="1" x14ac:dyDescent="0.25">
      <c r="A76" s="60" t="s">
        <v>155</v>
      </c>
      <c r="B76" s="45" t="s">
        <v>125</v>
      </c>
      <c r="C76" s="14"/>
      <c r="D76" s="15"/>
      <c r="E76" s="15"/>
      <c r="F76" s="59">
        <f t="shared" ref="F76:H77" si="15">F77</f>
        <v>250000</v>
      </c>
      <c r="G76" s="59">
        <f t="shared" si="15"/>
        <v>0</v>
      </c>
      <c r="H76" s="59">
        <f t="shared" si="15"/>
        <v>0</v>
      </c>
    </row>
    <row r="77" spans="1:8" ht="23.25" x14ac:dyDescent="0.25">
      <c r="A77" s="50" t="s">
        <v>74</v>
      </c>
      <c r="B77" s="44" t="s">
        <v>125</v>
      </c>
      <c r="C77" s="32" t="s">
        <v>78</v>
      </c>
      <c r="D77" s="35" t="s">
        <v>51</v>
      </c>
      <c r="E77" s="44" t="s">
        <v>13</v>
      </c>
      <c r="F77" s="58">
        <f t="shared" si="15"/>
        <v>250000</v>
      </c>
      <c r="G77" s="58">
        <f t="shared" si="15"/>
        <v>0</v>
      </c>
      <c r="H77" s="58">
        <f t="shared" si="15"/>
        <v>0</v>
      </c>
    </row>
    <row r="78" spans="1:8" ht="34.5" x14ac:dyDescent="0.25">
      <c r="A78" s="50" t="s">
        <v>75</v>
      </c>
      <c r="B78" s="44" t="s">
        <v>125</v>
      </c>
      <c r="C78" s="32" t="s">
        <v>111</v>
      </c>
      <c r="D78" s="35" t="s">
        <v>51</v>
      </c>
      <c r="E78" s="44" t="s">
        <v>13</v>
      </c>
      <c r="F78" s="58">
        <v>250000</v>
      </c>
      <c r="G78" s="58"/>
      <c r="H78" s="58"/>
    </row>
    <row r="79" spans="1:8" s="55" customFormat="1" ht="37.5" customHeight="1" x14ac:dyDescent="0.25">
      <c r="A79" s="60" t="s">
        <v>152</v>
      </c>
      <c r="B79" s="45" t="s">
        <v>126</v>
      </c>
      <c r="C79" s="14"/>
      <c r="D79" s="15"/>
      <c r="E79" s="15"/>
      <c r="F79" s="59">
        <f t="shared" ref="F79:H80" si="16">F80</f>
        <v>10600000</v>
      </c>
      <c r="G79" s="59">
        <f t="shared" si="16"/>
        <v>0</v>
      </c>
      <c r="H79" s="59">
        <f t="shared" si="16"/>
        <v>0</v>
      </c>
    </row>
    <row r="80" spans="1:8" ht="23.25" x14ac:dyDescent="0.25">
      <c r="A80" s="50" t="s">
        <v>74</v>
      </c>
      <c r="B80" s="44" t="s">
        <v>126</v>
      </c>
      <c r="C80" s="32" t="s">
        <v>78</v>
      </c>
      <c r="D80" s="35" t="s">
        <v>51</v>
      </c>
      <c r="E80" s="44" t="s">
        <v>13</v>
      </c>
      <c r="F80" s="58">
        <f t="shared" si="16"/>
        <v>10600000</v>
      </c>
      <c r="G80" s="58">
        <f t="shared" si="16"/>
        <v>0</v>
      </c>
      <c r="H80" s="58">
        <f t="shared" si="16"/>
        <v>0</v>
      </c>
    </row>
    <row r="81" spans="1:8" ht="34.5" x14ac:dyDescent="0.25">
      <c r="A81" s="50" t="s">
        <v>75</v>
      </c>
      <c r="B81" s="44" t="s">
        <v>126</v>
      </c>
      <c r="C81" s="32" t="s">
        <v>111</v>
      </c>
      <c r="D81" s="35" t="s">
        <v>51</v>
      </c>
      <c r="E81" s="44" t="s">
        <v>13</v>
      </c>
      <c r="F81" s="58">
        <v>10600000</v>
      </c>
      <c r="G81" s="58"/>
      <c r="H81" s="58"/>
    </row>
    <row r="82" spans="1:8" s="55" customFormat="1" ht="38.25" customHeight="1" x14ac:dyDescent="0.25">
      <c r="A82" s="60" t="s">
        <v>153</v>
      </c>
      <c r="B82" s="45" t="s">
        <v>127</v>
      </c>
      <c r="C82" s="14"/>
      <c r="D82" s="15"/>
      <c r="E82" s="15"/>
      <c r="F82" s="59">
        <f t="shared" ref="F82:H83" si="17">F83</f>
        <v>600000</v>
      </c>
      <c r="G82" s="59">
        <f t="shared" si="17"/>
        <v>0</v>
      </c>
      <c r="H82" s="59">
        <f t="shared" si="17"/>
        <v>0</v>
      </c>
    </row>
    <row r="83" spans="1:8" ht="23.25" x14ac:dyDescent="0.25">
      <c r="A83" s="50" t="s">
        <v>74</v>
      </c>
      <c r="B83" s="44" t="s">
        <v>127</v>
      </c>
      <c r="C83" s="32" t="s">
        <v>78</v>
      </c>
      <c r="D83" s="35" t="s">
        <v>51</v>
      </c>
      <c r="E83" s="44" t="s">
        <v>13</v>
      </c>
      <c r="F83" s="58">
        <f t="shared" si="17"/>
        <v>600000</v>
      </c>
      <c r="G83" s="58">
        <f t="shared" si="17"/>
        <v>0</v>
      </c>
      <c r="H83" s="58">
        <f t="shared" si="17"/>
        <v>0</v>
      </c>
    </row>
    <row r="84" spans="1:8" ht="34.5" x14ac:dyDescent="0.25">
      <c r="A84" s="50" t="s">
        <v>75</v>
      </c>
      <c r="B84" s="44" t="s">
        <v>127</v>
      </c>
      <c r="C84" s="32" t="s">
        <v>111</v>
      </c>
      <c r="D84" s="35" t="s">
        <v>51</v>
      </c>
      <c r="E84" s="44" t="s">
        <v>13</v>
      </c>
      <c r="F84" s="58">
        <v>600000</v>
      </c>
      <c r="G84" s="58"/>
      <c r="H84" s="58"/>
    </row>
    <row r="85" spans="1:8" ht="39" customHeight="1" x14ac:dyDescent="0.25">
      <c r="A85" s="60" t="s">
        <v>151</v>
      </c>
      <c r="B85" s="45" t="s">
        <v>128</v>
      </c>
      <c r="C85" s="14"/>
      <c r="D85" s="15"/>
      <c r="E85" s="15"/>
      <c r="F85" s="59">
        <f t="shared" ref="F85:H86" si="18">F86</f>
        <v>7960838.2699999996</v>
      </c>
      <c r="G85" s="59">
        <f t="shared" si="18"/>
        <v>0</v>
      </c>
      <c r="H85" s="59">
        <f t="shared" si="18"/>
        <v>0</v>
      </c>
    </row>
    <row r="86" spans="1:8" ht="18.75" customHeight="1" x14ac:dyDescent="0.25">
      <c r="A86" s="40" t="s">
        <v>37</v>
      </c>
      <c r="B86" s="44" t="s">
        <v>128</v>
      </c>
      <c r="C86" s="10">
        <v>200</v>
      </c>
      <c r="D86" s="43" t="s">
        <v>51</v>
      </c>
      <c r="E86" s="43" t="s">
        <v>14</v>
      </c>
      <c r="F86" s="58">
        <f t="shared" si="18"/>
        <v>7960838.2699999996</v>
      </c>
      <c r="G86" s="58">
        <f t="shared" si="18"/>
        <v>0</v>
      </c>
      <c r="H86" s="58">
        <f t="shared" si="18"/>
        <v>0</v>
      </c>
    </row>
    <row r="87" spans="1:8" ht="23.45" customHeight="1" x14ac:dyDescent="0.25">
      <c r="A87" s="41" t="s">
        <v>7</v>
      </c>
      <c r="B87" s="44" t="s">
        <v>128</v>
      </c>
      <c r="C87" s="10">
        <v>240</v>
      </c>
      <c r="D87" s="43" t="s">
        <v>51</v>
      </c>
      <c r="E87" s="43" t="s">
        <v>14</v>
      </c>
      <c r="F87" s="58">
        <v>7960838.2699999996</v>
      </c>
      <c r="G87" s="58"/>
      <c r="H87" s="58"/>
    </row>
    <row r="88" spans="1:8" ht="27.75" customHeight="1" x14ac:dyDescent="0.25">
      <c r="A88" s="60" t="s">
        <v>150</v>
      </c>
      <c r="B88" s="45" t="s">
        <v>129</v>
      </c>
      <c r="C88" s="14"/>
      <c r="D88" s="15"/>
      <c r="E88" s="15"/>
      <c r="F88" s="59">
        <f t="shared" ref="F88:H89" si="19">F89</f>
        <v>1500000</v>
      </c>
      <c r="G88" s="59">
        <f t="shared" si="19"/>
        <v>0</v>
      </c>
      <c r="H88" s="59">
        <f t="shared" si="19"/>
        <v>0</v>
      </c>
    </row>
    <row r="89" spans="1:8" ht="18.75" customHeight="1" x14ac:dyDescent="0.25">
      <c r="A89" s="40" t="s">
        <v>37</v>
      </c>
      <c r="B89" s="44" t="s">
        <v>129</v>
      </c>
      <c r="C89" s="10">
        <v>200</v>
      </c>
      <c r="D89" s="43" t="s">
        <v>51</v>
      </c>
      <c r="E89" s="43" t="s">
        <v>14</v>
      </c>
      <c r="F89" s="58">
        <f t="shared" si="19"/>
        <v>1500000</v>
      </c>
      <c r="G89" s="58">
        <f t="shared" si="19"/>
        <v>0</v>
      </c>
      <c r="H89" s="58">
        <f t="shared" si="19"/>
        <v>0</v>
      </c>
    </row>
    <row r="90" spans="1:8" ht="23.45" customHeight="1" x14ac:dyDescent="0.25">
      <c r="A90" s="41" t="s">
        <v>7</v>
      </c>
      <c r="B90" s="44" t="s">
        <v>129</v>
      </c>
      <c r="C90" s="10">
        <v>240</v>
      </c>
      <c r="D90" s="43" t="s">
        <v>51</v>
      </c>
      <c r="E90" s="43" t="s">
        <v>14</v>
      </c>
      <c r="F90" s="58">
        <v>1500000</v>
      </c>
      <c r="G90" s="58"/>
      <c r="H90" s="58"/>
    </row>
    <row r="91" spans="1:8" ht="37.5" customHeight="1" x14ac:dyDescent="0.25">
      <c r="A91" s="60" t="s">
        <v>148</v>
      </c>
      <c r="B91" s="45" t="s">
        <v>130</v>
      </c>
      <c r="C91" s="14"/>
      <c r="D91" s="15"/>
      <c r="E91" s="15"/>
      <c r="F91" s="59">
        <f t="shared" ref="F91:H92" si="20">F92</f>
        <v>1173000</v>
      </c>
      <c r="G91" s="59">
        <f t="shared" si="20"/>
        <v>1250000</v>
      </c>
      <c r="H91" s="59">
        <f t="shared" si="20"/>
        <v>0</v>
      </c>
    </row>
    <row r="92" spans="1:8" ht="18.75" customHeight="1" x14ac:dyDescent="0.25">
      <c r="A92" s="40" t="s">
        <v>37</v>
      </c>
      <c r="B92" s="44" t="s">
        <v>130</v>
      </c>
      <c r="C92" s="10">
        <v>200</v>
      </c>
      <c r="D92" s="43" t="s">
        <v>51</v>
      </c>
      <c r="E92" s="43" t="s">
        <v>14</v>
      </c>
      <c r="F92" s="58">
        <f t="shared" si="20"/>
        <v>1173000</v>
      </c>
      <c r="G92" s="58">
        <f t="shared" si="20"/>
        <v>1250000</v>
      </c>
      <c r="H92" s="58">
        <f t="shared" si="20"/>
        <v>0</v>
      </c>
    </row>
    <row r="93" spans="1:8" ht="23.45" customHeight="1" x14ac:dyDescent="0.25">
      <c r="A93" s="41" t="s">
        <v>7</v>
      </c>
      <c r="B93" s="44" t="s">
        <v>130</v>
      </c>
      <c r="C93" s="10">
        <v>240</v>
      </c>
      <c r="D93" s="43" t="s">
        <v>51</v>
      </c>
      <c r="E93" s="43" t="s">
        <v>14</v>
      </c>
      <c r="F93" s="58">
        <v>1173000</v>
      </c>
      <c r="G93" s="58">
        <v>1250000</v>
      </c>
      <c r="H93" s="58"/>
    </row>
    <row r="94" spans="1:8" ht="34.5" customHeight="1" x14ac:dyDescent="0.25">
      <c r="A94" s="60" t="s">
        <v>149</v>
      </c>
      <c r="B94" s="45" t="s">
        <v>131</v>
      </c>
      <c r="C94" s="14"/>
      <c r="D94" s="15"/>
      <c r="E94" s="15"/>
      <c r="F94" s="59">
        <f t="shared" ref="F94:H95" si="21">F95</f>
        <v>150000</v>
      </c>
      <c r="G94" s="59">
        <f t="shared" si="21"/>
        <v>150000</v>
      </c>
      <c r="H94" s="59">
        <f t="shared" si="21"/>
        <v>0</v>
      </c>
    </row>
    <row r="95" spans="1:8" ht="18.75" customHeight="1" x14ac:dyDescent="0.25">
      <c r="A95" s="40" t="s">
        <v>37</v>
      </c>
      <c r="B95" s="44" t="s">
        <v>131</v>
      </c>
      <c r="C95" s="10">
        <v>200</v>
      </c>
      <c r="D95" s="43" t="s">
        <v>51</v>
      </c>
      <c r="E95" s="43" t="s">
        <v>14</v>
      </c>
      <c r="F95" s="58">
        <f t="shared" si="21"/>
        <v>150000</v>
      </c>
      <c r="G95" s="58">
        <f t="shared" si="21"/>
        <v>150000</v>
      </c>
      <c r="H95" s="58">
        <f t="shared" si="21"/>
        <v>0</v>
      </c>
    </row>
    <row r="96" spans="1:8" ht="23.45" customHeight="1" x14ac:dyDescent="0.25">
      <c r="A96" s="41" t="s">
        <v>7</v>
      </c>
      <c r="B96" s="44" t="s">
        <v>131</v>
      </c>
      <c r="C96" s="10">
        <v>240</v>
      </c>
      <c r="D96" s="43" t="s">
        <v>51</v>
      </c>
      <c r="E96" s="43" t="s">
        <v>14</v>
      </c>
      <c r="F96" s="58">
        <v>150000</v>
      </c>
      <c r="G96" s="58">
        <v>150000</v>
      </c>
      <c r="H96" s="58"/>
    </row>
    <row r="97" spans="1:8" ht="30" customHeight="1" x14ac:dyDescent="0.25">
      <c r="A97" s="53" t="s">
        <v>161</v>
      </c>
      <c r="B97" s="44" t="s">
        <v>160</v>
      </c>
      <c r="C97" s="14"/>
      <c r="D97" s="15"/>
      <c r="E97" s="15"/>
      <c r="F97" s="59">
        <f t="shared" ref="F97:H98" si="22">F98</f>
        <v>500000</v>
      </c>
      <c r="G97" s="59">
        <f t="shared" si="22"/>
        <v>0</v>
      </c>
      <c r="H97" s="59">
        <f t="shared" si="22"/>
        <v>0</v>
      </c>
    </row>
    <row r="98" spans="1:8" ht="18.75" customHeight="1" x14ac:dyDescent="0.25">
      <c r="A98" s="40" t="s">
        <v>37</v>
      </c>
      <c r="B98" s="44" t="s">
        <v>160</v>
      </c>
      <c r="C98" s="10">
        <v>200</v>
      </c>
      <c r="D98" s="43" t="s">
        <v>35</v>
      </c>
      <c r="E98" s="43" t="s">
        <v>13</v>
      </c>
      <c r="F98" s="58">
        <f t="shared" si="22"/>
        <v>500000</v>
      </c>
      <c r="G98" s="58">
        <f t="shared" si="22"/>
        <v>0</v>
      </c>
      <c r="H98" s="58">
        <f t="shared" si="22"/>
        <v>0</v>
      </c>
    </row>
    <row r="99" spans="1:8" ht="23.45" customHeight="1" x14ac:dyDescent="0.25">
      <c r="A99" s="41" t="s">
        <v>7</v>
      </c>
      <c r="B99" s="44" t="s">
        <v>160</v>
      </c>
      <c r="C99" s="10">
        <v>240</v>
      </c>
      <c r="D99" s="43" t="s">
        <v>35</v>
      </c>
      <c r="E99" s="43" t="s">
        <v>13</v>
      </c>
      <c r="F99" s="58">
        <v>500000</v>
      </c>
      <c r="G99" s="58"/>
      <c r="H99" s="58"/>
    </row>
    <row r="100" spans="1:8" ht="23.25" x14ac:dyDescent="0.25">
      <c r="A100" s="17" t="s">
        <v>104</v>
      </c>
      <c r="B100" s="18" t="s">
        <v>15</v>
      </c>
      <c r="C100" s="18"/>
      <c r="D100" s="19"/>
      <c r="E100" s="19"/>
      <c r="F100" s="54">
        <f>F101+F104+F107+F110+F117+F120+F123+F126+F131+F134+F137+F140+F143+F148+F155+F158+F161+F164+F171+F174+F183+F186+F189</f>
        <v>117233168.06999999</v>
      </c>
      <c r="G100" s="54">
        <f>G101+G104+G107+G110+G117+G120+G123+G126+G131+G134+G137+G140+G143+G148+G155+G158+G161+G164+G171+G174+G183+G186+G189</f>
        <v>60189800</v>
      </c>
      <c r="H100" s="54">
        <f>H101+H104+H107+H110+H117+H120+H123+H126+H131+H134+H137+H140+H143+H148+H155+H158+H161+H164+H171+H174+H183+H186+H189</f>
        <v>47558330</v>
      </c>
    </row>
    <row r="101" spans="1:8" ht="23.25" x14ac:dyDescent="0.25">
      <c r="A101" s="17" t="s">
        <v>21</v>
      </c>
      <c r="B101" s="18" t="s">
        <v>18</v>
      </c>
      <c r="C101" s="18"/>
      <c r="D101" s="19"/>
      <c r="E101" s="19"/>
      <c r="F101" s="54">
        <f t="shared" ref="F101:H102" si="23">F102</f>
        <v>734321.32</v>
      </c>
      <c r="G101" s="54">
        <f t="shared" si="23"/>
        <v>918887</v>
      </c>
      <c r="H101" s="54">
        <f t="shared" si="23"/>
        <v>918887</v>
      </c>
    </row>
    <row r="102" spans="1:8" ht="45.75" x14ac:dyDescent="0.25">
      <c r="A102" s="6" t="s">
        <v>11</v>
      </c>
      <c r="B102" s="21" t="s">
        <v>18</v>
      </c>
      <c r="C102" s="21" t="s">
        <v>17</v>
      </c>
      <c r="D102" s="11"/>
      <c r="E102" s="11"/>
      <c r="F102" s="58">
        <f t="shared" si="23"/>
        <v>734321.32</v>
      </c>
      <c r="G102" s="58">
        <f t="shared" si="23"/>
        <v>918887</v>
      </c>
      <c r="H102" s="58">
        <f t="shared" si="23"/>
        <v>918887</v>
      </c>
    </row>
    <row r="103" spans="1:8" x14ac:dyDescent="0.25">
      <c r="A103" s="20" t="s">
        <v>19</v>
      </c>
      <c r="B103" s="21" t="s">
        <v>18</v>
      </c>
      <c r="C103" s="22">
        <v>120</v>
      </c>
      <c r="D103" s="11" t="s">
        <v>8</v>
      </c>
      <c r="E103" s="11" t="s">
        <v>13</v>
      </c>
      <c r="F103" s="58">
        <v>734321.32</v>
      </c>
      <c r="G103" s="58">
        <v>918887</v>
      </c>
      <c r="H103" s="58">
        <v>918887</v>
      </c>
    </row>
    <row r="104" spans="1:8" ht="34.5" x14ac:dyDescent="0.25">
      <c r="A104" s="60" t="s">
        <v>146</v>
      </c>
      <c r="B104" s="18" t="s">
        <v>112</v>
      </c>
      <c r="C104" s="18"/>
      <c r="D104" s="19"/>
      <c r="E104" s="19"/>
      <c r="F104" s="54">
        <f t="shared" ref="F104:H105" si="24">F105</f>
        <v>92664.48</v>
      </c>
      <c r="G104" s="54">
        <f t="shared" si="24"/>
        <v>781054</v>
      </c>
      <c r="H104" s="54">
        <f t="shared" si="24"/>
        <v>781054</v>
      </c>
    </row>
    <row r="105" spans="1:8" ht="45.75" x14ac:dyDescent="0.25">
      <c r="A105" s="41" t="s">
        <v>11</v>
      </c>
      <c r="B105" s="44" t="s">
        <v>112</v>
      </c>
      <c r="C105" s="44" t="s">
        <v>17</v>
      </c>
      <c r="D105" s="43"/>
      <c r="E105" s="43"/>
      <c r="F105" s="58">
        <f t="shared" si="24"/>
        <v>92664.48</v>
      </c>
      <c r="G105" s="58">
        <f t="shared" si="24"/>
        <v>781054</v>
      </c>
      <c r="H105" s="58">
        <f t="shared" si="24"/>
        <v>781054</v>
      </c>
    </row>
    <row r="106" spans="1:8" x14ac:dyDescent="0.25">
      <c r="A106" s="20" t="s">
        <v>19</v>
      </c>
      <c r="B106" s="44" t="s">
        <v>112</v>
      </c>
      <c r="C106" s="22">
        <v>120</v>
      </c>
      <c r="D106" s="43" t="s">
        <v>8</v>
      </c>
      <c r="E106" s="43" t="s">
        <v>14</v>
      </c>
      <c r="F106" s="58">
        <v>92664.48</v>
      </c>
      <c r="G106" s="58">
        <v>781054</v>
      </c>
      <c r="H106" s="58">
        <v>781054</v>
      </c>
    </row>
    <row r="107" spans="1:8" ht="34.5" x14ac:dyDescent="0.25">
      <c r="A107" s="60" t="s">
        <v>147</v>
      </c>
      <c r="B107" s="18" t="s">
        <v>113</v>
      </c>
      <c r="C107" s="18"/>
      <c r="D107" s="19"/>
      <c r="E107" s="19"/>
      <c r="F107" s="54">
        <f t="shared" ref="F107:H108" si="25">F108</f>
        <v>60703.41</v>
      </c>
      <c r="G107" s="54">
        <f t="shared" si="25"/>
        <v>62500</v>
      </c>
      <c r="H107" s="54">
        <f t="shared" si="25"/>
        <v>62500</v>
      </c>
    </row>
    <row r="108" spans="1:8" ht="45.75" x14ac:dyDescent="0.25">
      <c r="A108" s="41" t="s">
        <v>11</v>
      </c>
      <c r="B108" s="44" t="s">
        <v>113</v>
      </c>
      <c r="C108" s="44" t="s">
        <v>17</v>
      </c>
      <c r="D108" s="43"/>
      <c r="E108" s="43"/>
      <c r="F108" s="58">
        <f t="shared" si="25"/>
        <v>60703.41</v>
      </c>
      <c r="G108" s="58">
        <f t="shared" si="25"/>
        <v>62500</v>
      </c>
      <c r="H108" s="58">
        <f t="shared" si="25"/>
        <v>62500</v>
      </c>
    </row>
    <row r="109" spans="1:8" x14ac:dyDescent="0.25">
      <c r="A109" s="20" t="s">
        <v>19</v>
      </c>
      <c r="B109" s="44" t="s">
        <v>113</v>
      </c>
      <c r="C109" s="22">
        <v>120</v>
      </c>
      <c r="D109" s="43" t="s">
        <v>8</v>
      </c>
      <c r="E109" s="43" t="s">
        <v>14</v>
      </c>
      <c r="F109" s="58">
        <v>60703.41</v>
      </c>
      <c r="G109" s="58">
        <v>62500</v>
      </c>
      <c r="H109" s="58">
        <v>62500</v>
      </c>
    </row>
    <row r="110" spans="1:8" ht="23.25" x14ac:dyDescent="0.25">
      <c r="A110" s="17" t="s">
        <v>20</v>
      </c>
      <c r="B110" s="23" t="s">
        <v>22</v>
      </c>
      <c r="C110" s="24"/>
      <c r="D110" s="15"/>
      <c r="E110" s="15"/>
      <c r="F110" s="59">
        <f>F111+F113+F115</f>
        <v>6873200.8899999997</v>
      </c>
      <c r="G110" s="59">
        <f>G111+G113+G115</f>
        <v>6670200</v>
      </c>
      <c r="H110" s="59">
        <f>H111+H113+H115</f>
        <v>6670200</v>
      </c>
    </row>
    <row r="111" spans="1:8" ht="45.75" x14ac:dyDescent="0.25">
      <c r="A111" s="6" t="s">
        <v>11</v>
      </c>
      <c r="B111" s="21" t="s">
        <v>16</v>
      </c>
      <c r="C111" s="10">
        <v>100</v>
      </c>
      <c r="D111" s="11"/>
      <c r="E111" s="11"/>
      <c r="F111" s="58">
        <f>F112</f>
        <v>5034600.8899999997</v>
      </c>
      <c r="G111" s="58">
        <f>G112</f>
        <v>5210000</v>
      </c>
      <c r="H111" s="58">
        <f>H112</f>
        <v>5210000</v>
      </c>
    </row>
    <row r="112" spans="1:8" x14ac:dyDescent="0.25">
      <c r="A112" s="20" t="s">
        <v>19</v>
      </c>
      <c r="B112" s="21" t="s">
        <v>16</v>
      </c>
      <c r="C112" s="10">
        <v>120</v>
      </c>
      <c r="D112" s="11" t="s">
        <v>8</v>
      </c>
      <c r="E112" s="11" t="s">
        <v>9</v>
      </c>
      <c r="F112" s="58">
        <v>5034600.8899999997</v>
      </c>
      <c r="G112" s="58">
        <v>5210000</v>
      </c>
      <c r="H112" s="58">
        <v>5210000</v>
      </c>
    </row>
    <row r="113" spans="1:8" ht="23.25" x14ac:dyDescent="0.25">
      <c r="A113" s="5" t="s">
        <v>6</v>
      </c>
      <c r="B113" s="21" t="s">
        <v>23</v>
      </c>
      <c r="C113" s="21" t="s">
        <v>24</v>
      </c>
      <c r="D113" s="11"/>
      <c r="E113" s="11"/>
      <c r="F113" s="58">
        <f>F114</f>
        <v>1825100</v>
      </c>
      <c r="G113" s="58">
        <f>G114</f>
        <v>1310000</v>
      </c>
      <c r="H113" s="58">
        <f>H114</f>
        <v>1310000</v>
      </c>
    </row>
    <row r="114" spans="1:8" ht="23.25" x14ac:dyDescent="0.25">
      <c r="A114" s="6" t="s">
        <v>7</v>
      </c>
      <c r="B114" s="21" t="s">
        <v>23</v>
      </c>
      <c r="C114" s="21" t="s">
        <v>25</v>
      </c>
      <c r="D114" s="11" t="s">
        <v>8</v>
      </c>
      <c r="E114" s="11" t="s">
        <v>9</v>
      </c>
      <c r="F114" s="58">
        <v>1825100</v>
      </c>
      <c r="G114" s="58">
        <v>1310000</v>
      </c>
      <c r="H114" s="58">
        <v>1310000</v>
      </c>
    </row>
    <row r="115" spans="1:8" x14ac:dyDescent="0.25">
      <c r="A115" s="6" t="s">
        <v>27</v>
      </c>
      <c r="B115" s="21" t="s">
        <v>23</v>
      </c>
      <c r="C115" s="10">
        <v>800</v>
      </c>
      <c r="D115" s="11"/>
      <c r="E115" s="11"/>
      <c r="F115" s="58">
        <f>F116</f>
        <v>13500</v>
      </c>
      <c r="G115" s="58">
        <f>G116</f>
        <v>150200</v>
      </c>
      <c r="H115" s="58">
        <f>H116</f>
        <v>150200</v>
      </c>
    </row>
    <row r="116" spans="1:8" x14ac:dyDescent="0.25">
      <c r="A116" s="1" t="s">
        <v>26</v>
      </c>
      <c r="B116" s="21" t="s">
        <v>23</v>
      </c>
      <c r="C116" s="10">
        <v>850</v>
      </c>
      <c r="D116" s="11" t="s">
        <v>8</v>
      </c>
      <c r="E116" s="11" t="s">
        <v>9</v>
      </c>
      <c r="F116" s="58">
        <v>13500</v>
      </c>
      <c r="G116" s="58">
        <v>150200</v>
      </c>
      <c r="H116" s="58">
        <v>150200</v>
      </c>
    </row>
    <row r="117" spans="1:8" ht="22.5" customHeight="1" x14ac:dyDescent="0.25">
      <c r="A117" s="17" t="s">
        <v>28</v>
      </c>
      <c r="B117" s="23" t="s">
        <v>29</v>
      </c>
      <c r="C117" s="14"/>
      <c r="D117" s="15"/>
      <c r="E117" s="15"/>
      <c r="F117" s="59">
        <f t="shared" ref="F117:H118" si="26">F118</f>
        <v>288016</v>
      </c>
      <c r="G117" s="59">
        <f t="shared" si="26"/>
        <v>0</v>
      </c>
      <c r="H117" s="59">
        <f t="shared" si="26"/>
        <v>0</v>
      </c>
    </row>
    <row r="118" spans="1:8" x14ac:dyDescent="0.25">
      <c r="A118" s="6" t="s">
        <v>30</v>
      </c>
      <c r="B118" s="21" t="s">
        <v>29</v>
      </c>
      <c r="C118" s="10">
        <v>500</v>
      </c>
      <c r="D118" s="11"/>
      <c r="E118" s="11"/>
      <c r="F118" s="58">
        <f t="shared" si="26"/>
        <v>288016</v>
      </c>
      <c r="G118" s="58">
        <f t="shared" si="26"/>
        <v>0</v>
      </c>
      <c r="H118" s="58">
        <f t="shared" si="26"/>
        <v>0</v>
      </c>
    </row>
    <row r="119" spans="1:8" x14ac:dyDescent="0.25">
      <c r="A119" s="25" t="s">
        <v>31</v>
      </c>
      <c r="B119" s="21" t="s">
        <v>29</v>
      </c>
      <c r="C119" s="10">
        <v>540</v>
      </c>
      <c r="D119" s="11" t="s">
        <v>8</v>
      </c>
      <c r="E119" s="11" t="s">
        <v>32</v>
      </c>
      <c r="F119" s="58">
        <v>288016</v>
      </c>
      <c r="G119" s="58"/>
      <c r="H119" s="58"/>
    </row>
    <row r="120" spans="1:8" ht="18.75" customHeight="1" x14ac:dyDescent="0.25">
      <c r="A120" s="16" t="s">
        <v>33</v>
      </c>
      <c r="B120" s="23" t="s">
        <v>34</v>
      </c>
      <c r="C120" s="14"/>
      <c r="D120" s="15"/>
      <c r="E120" s="15"/>
      <c r="F120" s="59">
        <f t="shared" ref="F120:H121" si="27">F121</f>
        <v>0</v>
      </c>
      <c r="G120" s="59">
        <f t="shared" si="27"/>
        <v>500000</v>
      </c>
      <c r="H120" s="59">
        <f t="shared" si="27"/>
        <v>500000</v>
      </c>
    </row>
    <row r="121" spans="1:8" x14ac:dyDescent="0.25">
      <c r="A121" s="5" t="s">
        <v>27</v>
      </c>
      <c r="B121" s="21" t="s">
        <v>34</v>
      </c>
      <c r="C121" s="10">
        <v>800</v>
      </c>
      <c r="D121" s="11"/>
      <c r="E121" s="11"/>
      <c r="F121" s="58">
        <f t="shared" si="27"/>
        <v>0</v>
      </c>
      <c r="G121" s="58">
        <f t="shared" si="27"/>
        <v>500000</v>
      </c>
      <c r="H121" s="58">
        <f t="shared" si="27"/>
        <v>500000</v>
      </c>
    </row>
    <row r="122" spans="1:8" ht="15.75" customHeight="1" x14ac:dyDescent="0.25">
      <c r="A122" s="1" t="s">
        <v>33</v>
      </c>
      <c r="B122" s="21" t="s">
        <v>34</v>
      </c>
      <c r="C122" s="10">
        <v>870</v>
      </c>
      <c r="D122" s="11" t="s">
        <v>8</v>
      </c>
      <c r="E122" s="11" t="s">
        <v>35</v>
      </c>
      <c r="F122" s="58">
        <v>0</v>
      </c>
      <c r="G122" s="58">
        <v>500000</v>
      </c>
      <c r="H122" s="58">
        <v>500000</v>
      </c>
    </row>
    <row r="123" spans="1:8" ht="45.75" x14ac:dyDescent="0.25">
      <c r="A123" s="61" t="s">
        <v>145</v>
      </c>
      <c r="B123" s="45" t="s">
        <v>114</v>
      </c>
      <c r="C123" s="14"/>
      <c r="D123" s="14"/>
      <c r="E123" s="14"/>
      <c r="F123" s="59">
        <f t="shared" ref="F123:H124" si="28">F124</f>
        <v>351000</v>
      </c>
      <c r="G123" s="59">
        <f t="shared" si="28"/>
        <v>200000</v>
      </c>
      <c r="H123" s="59">
        <f t="shared" si="28"/>
        <v>200000</v>
      </c>
    </row>
    <row r="124" spans="1:8" x14ac:dyDescent="0.25">
      <c r="A124" s="40" t="s">
        <v>37</v>
      </c>
      <c r="B124" s="44" t="s">
        <v>114</v>
      </c>
      <c r="C124" s="10">
        <v>200</v>
      </c>
      <c r="D124" s="10"/>
      <c r="E124" s="10"/>
      <c r="F124" s="58">
        <f t="shared" si="28"/>
        <v>351000</v>
      </c>
      <c r="G124" s="58">
        <f t="shared" si="28"/>
        <v>200000</v>
      </c>
      <c r="H124" s="58">
        <f t="shared" si="28"/>
        <v>200000</v>
      </c>
    </row>
    <row r="125" spans="1:8" ht="23.25" x14ac:dyDescent="0.25">
      <c r="A125" s="40" t="s">
        <v>7</v>
      </c>
      <c r="B125" s="44" t="s">
        <v>114</v>
      </c>
      <c r="C125" s="10">
        <v>240</v>
      </c>
      <c r="D125" s="43" t="s">
        <v>8</v>
      </c>
      <c r="E125" s="43" t="s">
        <v>40</v>
      </c>
      <c r="F125" s="58">
        <v>351000</v>
      </c>
      <c r="G125" s="58">
        <v>200000</v>
      </c>
      <c r="H125" s="58">
        <v>200000</v>
      </c>
    </row>
    <row r="126" spans="1:8" x14ac:dyDescent="0.25">
      <c r="A126" s="16" t="s">
        <v>36</v>
      </c>
      <c r="B126" s="23" t="s">
        <v>39</v>
      </c>
      <c r="C126" s="14"/>
      <c r="D126" s="14"/>
      <c r="E126" s="14"/>
      <c r="F126" s="59">
        <f>F127+F129</f>
        <v>9549000</v>
      </c>
      <c r="G126" s="59">
        <f>G127+G129</f>
        <v>150000</v>
      </c>
      <c r="H126" s="59">
        <f>H127+H129</f>
        <v>2150000</v>
      </c>
    </row>
    <row r="127" spans="1:8" x14ac:dyDescent="0.25">
      <c r="A127" s="5" t="s">
        <v>37</v>
      </c>
      <c r="B127" s="21" t="s">
        <v>39</v>
      </c>
      <c r="C127" s="10">
        <v>200</v>
      </c>
      <c r="D127" s="10"/>
      <c r="E127" s="10"/>
      <c r="F127" s="58">
        <f>F128</f>
        <v>3171500</v>
      </c>
      <c r="G127" s="58">
        <f>G128</f>
        <v>150000</v>
      </c>
      <c r="H127" s="58">
        <f>H128</f>
        <v>2150000</v>
      </c>
    </row>
    <row r="128" spans="1:8" ht="23.25" x14ac:dyDescent="0.25">
      <c r="A128" s="5" t="s">
        <v>7</v>
      </c>
      <c r="B128" s="21" t="s">
        <v>39</v>
      </c>
      <c r="C128" s="10">
        <v>240</v>
      </c>
      <c r="D128" s="11" t="s">
        <v>8</v>
      </c>
      <c r="E128" s="11" t="s">
        <v>40</v>
      </c>
      <c r="F128" s="58">
        <v>3171500</v>
      </c>
      <c r="G128" s="58">
        <v>150000</v>
      </c>
      <c r="H128" s="58">
        <v>2150000</v>
      </c>
    </row>
    <row r="129" spans="1:8" ht="16.5" customHeight="1" x14ac:dyDescent="0.25">
      <c r="A129" s="6" t="s">
        <v>27</v>
      </c>
      <c r="B129" s="21" t="s">
        <v>39</v>
      </c>
      <c r="C129" s="10">
        <v>800</v>
      </c>
      <c r="D129" s="11"/>
      <c r="E129" s="11"/>
      <c r="F129" s="58">
        <f>F130</f>
        <v>6377500</v>
      </c>
      <c r="G129" s="58">
        <f>G130</f>
        <v>0</v>
      </c>
      <c r="H129" s="58">
        <f>H130</f>
        <v>0</v>
      </c>
    </row>
    <row r="130" spans="1:8" x14ac:dyDescent="0.25">
      <c r="A130" s="6" t="s">
        <v>38</v>
      </c>
      <c r="B130" s="21" t="s">
        <v>39</v>
      </c>
      <c r="C130" s="10">
        <v>850</v>
      </c>
      <c r="D130" s="11" t="s">
        <v>8</v>
      </c>
      <c r="E130" s="11" t="s">
        <v>40</v>
      </c>
      <c r="F130" s="58">
        <v>6377500</v>
      </c>
      <c r="G130" s="58"/>
      <c r="H130" s="58"/>
    </row>
    <row r="131" spans="1:8" ht="34.5" customHeight="1" x14ac:dyDescent="0.25">
      <c r="A131" s="26" t="s">
        <v>41</v>
      </c>
      <c r="B131" s="23" t="s">
        <v>42</v>
      </c>
      <c r="C131" s="10"/>
      <c r="D131" s="11"/>
      <c r="E131" s="11"/>
      <c r="F131" s="59">
        <f t="shared" ref="F131:H132" si="29">F132</f>
        <v>715000</v>
      </c>
      <c r="G131" s="59">
        <f t="shared" si="29"/>
        <v>200000</v>
      </c>
      <c r="H131" s="59">
        <f t="shared" si="29"/>
        <v>200000</v>
      </c>
    </row>
    <row r="132" spans="1:8" x14ac:dyDescent="0.25">
      <c r="A132" s="5" t="s">
        <v>37</v>
      </c>
      <c r="B132" s="21" t="s">
        <v>42</v>
      </c>
      <c r="C132" s="10">
        <v>200</v>
      </c>
      <c r="D132" s="11" t="s">
        <v>14</v>
      </c>
      <c r="E132" s="11" t="s">
        <v>43</v>
      </c>
      <c r="F132" s="58">
        <f t="shared" si="29"/>
        <v>715000</v>
      </c>
      <c r="G132" s="58">
        <f t="shared" si="29"/>
        <v>200000</v>
      </c>
      <c r="H132" s="58">
        <f t="shared" si="29"/>
        <v>200000</v>
      </c>
    </row>
    <row r="133" spans="1:8" ht="23.25" x14ac:dyDescent="0.25">
      <c r="A133" s="5" t="s">
        <v>7</v>
      </c>
      <c r="B133" s="21" t="s">
        <v>42</v>
      </c>
      <c r="C133" s="10">
        <v>240</v>
      </c>
      <c r="D133" s="11" t="s">
        <v>14</v>
      </c>
      <c r="E133" s="11" t="s">
        <v>43</v>
      </c>
      <c r="F133" s="58">
        <v>715000</v>
      </c>
      <c r="G133" s="58">
        <v>200000</v>
      </c>
      <c r="H133" s="58">
        <v>200000</v>
      </c>
    </row>
    <row r="134" spans="1:8" ht="19.5" customHeight="1" x14ac:dyDescent="0.25">
      <c r="A134" s="26" t="s">
        <v>122</v>
      </c>
      <c r="B134" s="45" t="s">
        <v>123</v>
      </c>
      <c r="C134" s="10"/>
      <c r="D134" s="43"/>
      <c r="E134" s="43"/>
      <c r="F134" s="59">
        <f t="shared" ref="F134:H135" si="30">F135</f>
        <v>912500</v>
      </c>
      <c r="G134" s="59">
        <f t="shared" si="30"/>
        <v>900000</v>
      </c>
      <c r="H134" s="59">
        <f t="shared" si="30"/>
        <v>900000</v>
      </c>
    </row>
    <row r="135" spans="1:8" x14ac:dyDescent="0.25">
      <c r="A135" s="40" t="s">
        <v>37</v>
      </c>
      <c r="B135" s="44" t="s">
        <v>123</v>
      </c>
      <c r="C135" s="10">
        <v>200</v>
      </c>
      <c r="D135" s="43" t="s">
        <v>14</v>
      </c>
      <c r="E135" s="43" t="s">
        <v>72</v>
      </c>
      <c r="F135" s="58">
        <f t="shared" si="30"/>
        <v>912500</v>
      </c>
      <c r="G135" s="58">
        <f t="shared" si="30"/>
        <v>900000</v>
      </c>
      <c r="H135" s="58">
        <f t="shared" si="30"/>
        <v>900000</v>
      </c>
    </row>
    <row r="136" spans="1:8" ht="23.25" x14ac:dyDescent="0.25">
      <c r="A136" s="40" t="s">
        <v>7</v>
      </c>
      <c r="B136" s="44" t="s">
        <v>123</v>
      </c>
      <c r="C136" s="10">
        <v>240</v>
      </c>
      <c r="D136" s="43" t="s">
        <v>14</v>
      </c>
      <c r="E136" s="43" t="s">
        <v>72</v>
      </c>
      <c r="F136" s="58">
        <v>912500</v>
      </c>
      <c r="G136" s="58">
        <v>900000</v>
      </c>
      <c r="H136" s="58">
        <v>900000</v>
      </c>
    </row>
    <row r="137" spans="1:8" ht="19.7" customHeight="1" x14ac:dyDescent="0.25">
      <c r="A137" s="27" t="s">
        <v>44</v>
      </c>
      <c r="B137" s="23" t="s">
        <v>45</v>
      </c>
      <c r="C137" s="14"/>
      <c r="D137" s="15"/>
      <c r="E137" s="15"/>
      <c r="F137" s="59">
        <f t="shared" ref="F137:H138" si="31">F138</f>
        <v>12956450</v>
      </c>
      <c r="G137" s="59">
        <f t="shared" si="31"/>
        <v>8083000</v>
      </c>
      <c r="H137" s="59">
        <f t="shared" si="31"/>
        <v>3166300</v>
      </c>
    </row>
    <row r="138" spans="1:8" x14ac:dyDescent="0.25">
      <c r="A138" s="5" t="s">
        <v>37</v>
      </c>
      <c r="B138" s="21" t="s">
        <v>45</v>
      </c>
      <c r="C138" s="10">
        <v>200</v>
      </c>
      <c r="D138" s="11" t="s">
        <v>9</v>
      </c>
      <c r="E138" s="11" t="s">
        <v>43</v>
      </c>
      <c r="F138" s="58">
        <f t="shared" si="31"/>
        <v>12956450</v>
      </c>
      <c r="G138" s="58">
        <f t="shared" si="31"/>
        <v>8083000</v>
      </c>
      <c r="H138" s="58">
        <f t="shared" si="31"/>
        <v>3166300</v>
      </c>
    </row>
    <row r="139" spans="1:8" ht="23.25" x14ac:dyDescent="0.25">
      <c r="A139" s="5" t="s">
        <v>7</v>
      </c>
      <c r="B139" s="21" t="s">
        <v>45</v>
      </c>
      <c r="C139" s="10">
        <v>240</v>
      </c>
      <c r="D139" s="11" t="s">
        <v>9</v>
      </c>
      <c r="E139" s="11" t="s">
        <v>43</v>
      </c>
      <c r="F139" s="58">
        <v>12956450</v>
      </c>
      <c r="G139" s="58">
        <v>8083000</v>
      </c>
      <c r="H139" s="58">
        <v>3166300</v>
      </c>
    </row>
    <row r="140" spans="1:8" x14ac:dyDescent="0.25">
      <c r="A140" s="28" t="s">
        <v>46</v>
      </c>
      <c r="B140" s="23" t="s">
        <v>47</v>
      </c>
      <c r="C140" s="10"/>
      <c r="D140" s="11"/>
      <c r="E140" s="11"/>
      <c r="F140" s="59">
        <f t="shared" ref="F140:H141" si="32">F141</f>
        <v>800000</v>
      </c>
      <c r="G140" s="59">
        <f t="shared" si="32"/>
        <v>600000</v>
      </c>
      <c r="H140" s="59">
        <f t="shared" si="32"/>
        <v>600000</v>
      </c>
    </row>
    <row r="141" spans="1:8" x14ac:dyDescent="0.25">
      <c r="A141" s="5" t="s">
        <v>37</v>
      </c>
      <c r="B141" s="21" t="s">
        <v>47</v>
      </c>
      <c r="C141" s="10">
        <v>200</v>
      </c>
      <c r="D141" s="11" t="s">
        <v>9</v>
      </c>
      <c r="E141" s="11" t="s">
        <v>48</v>
      </c>
      <c r="F141" s="58">
        <f t="shared" si="32"/>
        <v>800000</v>
      </c>
      <c r="G141" s="58">
        <f t="shared" si="32"/>
        <v>600000</v>
      </c>
      <c r="H141" s="58">
        <f t="shared" si="32"/>
        <v>600000</v>
      </c>
    </row>
    <row r="142" spans="1:8" ht="23.25" x14ac:dyDescent="0.25">
      <c r="A142" s="5" t="s">
        <v>7</v>
      </c>
      <c r="B142" s="21" t="s">
        <v>47</v>
      </c>
      <c r="C142" s="10">
        <v>240</v>
      </c>
      <c r="D142" s="11" t="s">
        <v>9</v>
      </c>
      <c r="E142" s="11" t="s">
        <v>48</v>
      </c>
      <c r="F142" s="58">
        <v>800000</v>
      </c>
      <c r="G142" s="58">
        <v>600000</v>
      </c>
      <c r="H142" s="58">
        <v>600000</v>
      </c>
    </row>
    <row r="143" spans="1:8" x14ac:dyDescent="0.25">
      <c r="A143" s="29" t="s">
        <v>49</v>
      </c>
      <c r="B143" s="23" t="s">
        <v>50</v>
      </c>
      <c r="C143" s="10"/>
      <c r="D143" s="11"/>
      <c r="E143" s="11"/>
      <c r="F143" s="59">
        <f>F144+F146</f>
        <v>770000</v>
      </c>
      <c r="G143" s="59">
        <f>G144+G146</f>
        <v>200000</v>
      </c>
      <c r="H143" s="59">
        <f>H144+H146</f>
        <v>200000</v>
      </c>
    </row>
    <row r="144" spans="1:8" x14ac:dyDescent="0.25">
      <c r="A144" s="5" t="s">
        <v>37</v>
      </c>
      <c r="B144" s="21" t="s">
        <v>50</v>
      </c>
      <c r="C144" s="10">
        <v>200</v>
      </c>
      <c r="D144" s="11" t="s">
        <v>51</v>
      </c>
      <c r="E144" s="11" t="s">
        <v>8</v>
      </c>
      <c r="F144" s="58">
        <f>F145</f>
        <v>750000</v>
      </c>
      <c r="G144" s="58">
        <f>G145</f>
        <v>200000</v>
      </c>
      <c r="H144" s="58">
        <f>H145</f>
        <v>200000</v>
      </c>
    </row>
    <row r="145" spans="1:8" ht="23.25" x14ac:dyDescent="0.25">
      <c r="A145" s="5" t="s">
        <v>7</v>
      </c>
      <c r="B145" s="21" t="s">
        <v>50</v>
      </c>
      <c r="C145" s="10">
        <v>240</v>
      </c>
      <c r="D145" s="11" t="s">
        <v>51</v>
      </c>
      <c r="E145" s="11" t="s">
        <v>8</v>
      </c>
      <c r="F145" s="58">
        <v>750000</v>
      </c>
      <c r="G145" s="58">
        <v>200000</v>
      </c>
      <c r="H145" s="58">
        <v>200000</v>
      </c>
    </row>
    <row r="146" spans="1:8" x14ac:dyDescent="0.25">
      <c r="A146" s="41" t="s">
        <v>27</v>
      </c>
      <c r="B146" s="44" t="s">
        <v>50</v>
      </c>
      <c r="C146" s="10">
        <v>800</v>
      </c>
      <c r="D146" s="43" t="s">
        <v>51</v>
      </c>
      <c r="E146" s="43" t="s">
        <v>8</v>
      </c>
      <c r="F146" s="58">
        <f>F147</f>
        <v>20000</v>
      </c>
      <c r="G146" s="58">
        <f>G147</f>
        <v>0</v>
      </c>
      <c r="H146" s="58">
        <f>H147</f>
        <v>0</v>
      </c>
    </row>
    <row r="147" spans="1:8" x14ac:dyDescent="0.25">
      <c r="A147" s="1" t="s">
        <v>26</v>
      </c>
      <c r="B147" s="44" t="s">
        <v>50</v>
      </c>
      <c r="C147" s="10">
        <v>850</v>
      </c>
      <c r="D147" s="43" t="s">
        <v>51</v>
      </c>
      <c r="E147" s="43" t="s">
        <v>8</v>
      </c>
      <c r="F147" s="58">
        <v>20000</v>
      </c>
      <c r="G147" s="58"/>
      <c r="H147" s="58"/>
    </row>
    <row r="148" spans="1:8" x14ac:dyDescent="0.25">
      <c r="A148" s="29" t="s">
        <v>52</v>
      </c>
      <c r="B148" s="23" t="s">
        <v>53</v>
      </c>
      <c r="C148" s="10"/>
      <c r="D148" s="11"/>
      <c r="E148" s="11"/>
      <c r="F148" s="59">
        <f>F149+F151+F153</f>
        <v>47617908.969999999</v>
      </c>
      <c r="G148" s="59">
        <f>G149+G151+G153</f>
        <v>23596722</v>
      </c>
      <c r="H148" s="59">
        <f>H149+H151+H153</f>
        <v>7704389</v>
      </c>
    </row>
    <row r="149" spans="1:8" ht="17.25" customHeight="1" x14ac:dyDescent="0.25">
      <c r="A149" s="5" t="s">
        <v>37</v>
      </c>
      <c r="B149" s="21" t="s">
        <v>53</v>
      </c>
      <c r="C149" s="10">
        <v>200</v>
      </c>
      <c r="D149" s="11" t="s">
        <v>51</v>
      </c>
      <c r="E149" s="11" t="s">
        <v>13</v>
      </c>
      <c r="F149" s="58">
        <f>F150</f>
        <v>9182042.1400000006</v>
      </c>
      <c r="G149" s="58">
        <f>G150</f>
        <v>19476722</v>
      </c>
      <c r="H149" s="58">
        <f>H150</f>
        <v>7704389</v>
      </c>
    </row>
    <row r="150" spans="1:8" ht="25.5" customHeight="1" x14ac:dyDescent="0.25">
      <c r="A150" s="6" t="s">
        <v>7</v>
      </c>
      <c r="B150" s="21" t="s">
        <v>53</v>
      </c>
      <c r="C150" s="10">
        <v>240</v>
      </c>
      <c r="D150" s="11" t="s">
        <v>51</v>
      </c>
      <c r="E150" s="11" t="s">
        <v>13</v>
      </c>
      <c r="F150" s="58">
        <v>9182042.1400000006</v>
      </c>
      <c r="G150" s="58">
        <v>19476722</v>
      </c>
      <c r="H150" s="58">
        <v>7704389</v>
      </c>
    </row>
    <row r="151" spans="1:8" ht="26.25" customHeight="1" x14ac:dyDescent="0.25">
      <c r="A151" s="5" t="s">
        <v>74</v>
      </c>
      <c r="B151" s="21" t="s">
        <v>53</v>
      </c>
      <c r="C151" s="10">
        <v>400</v>
      </c>
      <c r="D151" s="11" t="s">
        <v>51</v>
      </c>
      <c r="E151" s="11" t="s">
        <v>13</v>
      </c>
      <c r="F151" s="58">
        <f>F152</f>
        <v>38401866.829999998</v>
      </c>
      <c r="G151" s="58">
        <f>G152</f>
        <v>4120000</v>
      </c>
      <c r="H151" s="58">
        <f>H152</f>
        <v>0</v>
      </c>
    </row>
    <row r="152" spans="1:8" ht="34.5" x14ac:dyDescent="0.25">
      <c r="A152" s="5" t="s">
        <v>75</v>
      </c>
      <c r="B152" s="21" t="s">
        <v>53</v>
      </c>
      <c r="C152" s="10">
        <v>414</v>
      </c>
      <c r="D152" s="11" t="s">
        <v>51</v>
      </c>
      <c r="E152" s="11" t="s">
        <v>13</v>
      </c>
      <c r="F152" s="58">
        <v>38401866.829999998</v>
      </c>
      <c r="G152" s="58">
        <v>4120000</v>
      </c>
      <c r="H152" s="58"/>
    </row>
    <row r="153" spans="1:8" x14ac:dyDescent="0.25">
      <c r="A153" s="34" t="s">
        <v>27</v>
      </c>
      <c r="B153" s="44" t="s">
        <v>53</v>
      </c>
      <c r="C153" s="10">
        <v>800</v>
      </c>
      <c r="D153" s="43" t="s">
        <v>51</v>
      </c>
      <c r="E153" s="43" t="s">
        <v>13</v>
      </c>
      <c r="F153" s="58">
        <f>F154</f>
        <v>34000</v>
      </c>
      <c r="G153" s="58">
        <f>G154</f>
        <v>0</v>
      </c>
      <c r="H153" s="58">
        <f>H154</f>
        <v>0</v>
      </c>
    </row>
    <row r="154" spans="1:8" ht="72" customHeight="1" x14ac:dyDescent="0.25">
      <c r="A154" s="46" t="s">
        <v>79</v>
      </c>
      <c r="B154" s="44" t="s">
        <v>53</v>
      </c>
      <c r="C154" s="10">
        <v>810</v>
      </c>
      <c r="D154" s="43" t="s">
        <v>51</v>
      </c>
      <c r="E154" s="43" t="s">
        <v>13</v>
      </c>
      <c r="F154" s="58">
        <v>34000</v>
      </c>
      <c r="G154" s="58">
        <v>0</v>
      </c>
      <c r="H154" s="58">
        <v>0</v>
      </c>
    </row>
    <row r="155" spans="1:8" ht="25.5" customHeight="1" x14ac:dyDescent="0.25">
      <c r="A155" s="13" t="s">
        <v>98</v>
      </c>
      <c r="B155" s="23" t="s">
        <v>54</v>
      </c>
      <c r="C155" s="10"/>
      <c r="D155" s="11"/>
      <c r="E155" s="11"/>
      <c r="F155" s="59">
        <f t="shared" ref="F155:H156" si="33">F156</f>
        <v>3950000</v>
      </c>
      <c r="G155" s="59">
        <f t="shared" si="33"/>
        <v>1456877</v>
      </c>
      <c r="H155" s="59">
        <f t="shared" si="33"/>
        <v>2600000</v>
      </c>
    </row>
    <row r="156" spans="1:8" ht="14.25" customHeight="1" x14ac:dyDescent="0.25">
      <c r="A156" s="5" t="s">
        <v>37</v>
      </c>
      <c r="B156" s="21" t="s">
        <v>54</v>
      </c>
      <c r="C156" s="10">
        <v>200</v>
      </c>
      <c r="D156" s="11" t="s">
        <v>51</v>
      </c>
      <c r="E156" s="11" t="s">
        <v>14</v>
      </c>
      <c r="F156" s="58">
        <f t="shared" si="33"/>
        <v>3950000</v>
      </c>
      <c r="G156" s="58">
        <f t="shared" si="33"/>
        <v>1456877</v>
      </c>
      <c r="H156" s="58">
        <f t="shared" si="33"/>
        <v>2600000</v>
      </c>
    </row>
    <row r="157" spans="1:8" ht="23.25" x14ac:dyDescent="0.25">
      <c r="A157" s="6" t="s">
        <v>7</v>
      </c>
      <c r="B157" s="21" t="s">
        <v>54</v>
      </c>
      <c r="C157" s="10">
        <v>240</v>
      </c>
      <c r="D157" s="11" t="s">
        <v>51</v>
      </c>
      <c r="E157" s="11" t="s">
        <v>14</v>
      </c>
      <c r="F157" s="58">
        <v>3950000</v>
      </c>
      <c r="G157" s="58">
        <v>1456877</v>
      </c>
      <c r="H157" s="58">
        <v>2600000</v>
      </c>
    </row>
    <row r="158" spans="1:8" ht="45.75" customHeight="1" x14ac:dyDescent="0.25">
      <c r="A158" s="13" t="s">
        <v>99</v>
      </c>
      <c r="B158" s="23" t="s">
        <v>55</v>
      </c>
      <c r="C158" s="23"/>
      <c r="D158" s="11"/>
      <c r="E158" s="11"/>
      <c r="F158" s="59">
        <f t="shared" ref="F158:H159" si="34">F159</f>
        <v>4156000</v>
      </c>
      <c r="G158" s="59">
        <f t="shared" si="34"/>
        <v>0</v>
      </c>
      <c r="H158" s="59">
        <f t="shared" si="34"/>
        <v>0</v>
      </c>
    </row>
    <row r="159" spans="1:8" x14ac:dyDescent="0.25">
      <c r="A159" s="5" t="s">
        <v>37</v>
      </c>
      <c r="B159" s="21" t="s">
        <v>55</v>
      </c>
      <c r="C159" s="21" t="s">
        <v>24</v>
      </c>
      <c r="D159" s="11" t="s">
        <v>51</v>
      </c>
      <c r="E159" s="11" t="s">
        <v>14</v>
      </c>
      <c r="F159" s="58">
        <f t="shared" si="34"/>
        <v>4156000</v>
      </c>
      <c r="G159" s="58">
        <f t="shared" si="34"/>
        <v>0</v>
      </c>
      <c r="H159" s="58">
        <f t="shared" si="34"/>
        <v>0</v>
      </c>
    </row>
    <row r="160" spans="1:8" ht="23.25" x14ac:dyDescent="0.25">
      <c r="A160" s="6" t="s">
        <v>7</v>
      </c>
      <c r="B160" s="21" t="s">
        <v>55</v>
      </c>
      <c r="C160" s="21" t="s">
        <v>25</v>
      </c>
      <c r="D160" s="11" t="s">
        <v>51</v>
      </c>
      <c r="E160" s="11" t="s">
        <v>14</v>
      </c>
      <c r="F160" s="58">
        <v>4156000</v>
      </c>
      <c r="G160" s="58"/>
      <c r="H160" s="58"/>
    </row>
    <row r="161" spans="1:8" ht="25.5" customHeight="1" x14ac:dyDescent="0.25">
      <c r="A161" s="27" t="s">
        <v>144</v>
      </c>
      <c r="B161" s="23" t="s">
        <v>110</v>
      </c>
      <c r="C161" s="23"/>
      <c r="D161" s="11"/>
      <c r="E161" s="11"/>
      <c r="F161" s="59">
        <f t="shared" ref="F161:H162" si="35">F162</f>
        <v>38000</v>
      </c>
      <c r="G161" s="59">
        <f t="shared" si="35"/>
        <v>0</v>
      </c>
      <c r="H161" s="59">
        <f t="shared" si="35"/>
        <v>0</v>
      </c>
    </row>
    <row r="162" spans="1:8" x14ac:dyDescent="0.25">
      <c r="A162" s="5" t="s">
        <v>37</v>
      </c>
      <c r="B162" s="21" t="s">
        <v>110</v>
      </c>
      <c r="C162" s="21" t="s">
        <v>24</v>
      </c>
      <c r="D162" s="11" t="s">
        <v>51</v>
      </c>
      <c r="E162" s="11" t="s">
        <v>14</v>
      </c>
      <c r="F162" s="58">
        <f t="shared" si="35"/>
        <v>38000</v>
      </c>
      <c r="G162" s="58">
        <f t="shared" si="35"/>
        <v>0</v>
      </c>
      <c r="H162" s="58">
        <f t="shared" si="35"/>
        <v>0</v>
      </c>
    </row>
    <row r="163" spans="1:8" ht="23.25" x14ac:dyDescent="0.25">
      <c r="A163" s="6" t="s">
        <v>7</v>
      </c>
      <c r="B163" s="21" t="s">
        <v>110</v>
      </c>
      <c r="C163" s="21" t="s">
        <v>25</v>
      </c>
      <c r="D163" s="11" t="s">
        <v>51</v>
      </c>
      <c r="E163" s="11" t="s">
        <v>14</v>
      </c>
      <c r="F163" s="58">
        <v>38000</v>
      </c>
      <c r="G163" s="58"/>
      <c r="H163" s="58"/>
    </row>
    <row r="164" spans="1:8" ht="34.5" customHeight="1" x14ac:dyDescent="0.25">
      <c r="A164" s="27" t="s">
        <v>100</v>
      </c>
      <c r="B164" s="23" t="s">
        <v>56</v>
      </c>
      <c r="C164" s="23"/>
      <c r="D164" s="10"/>
      <c r="E164" s="10"/>
      <c r="F164" s="59">
        <f>F165+F167+F169</f>
        <v>13937903</v>
      </c>
      <c r="G164" s="59">
        <f>G165+G167+G169</f>
        <v>6045000</v>
      </c>
      <c r="H164" s="59">
        <f>H165+H167+H169</f>
        <v>8885000</v>
      </c>
    </row>
    <row r="165" spans="1:8" ht="45.75" x14ac:dyDescent="0.25">
      <c r="A165" s="41" t="s">
        <v>11</v>
      </c>
      <c r="B165" s="44" t="s">
        <v>159</v>
      </c>
      <c r="C165" s="44" t="s">
        <v>17</v>
      </c>
      <c r="D165" s="35" t="s">
        <v>51</v>
      </c>
      <c r="E165" s="44" t="s">
        <v>14</v>
      </c>
      <c r="F165" s="58">
        <f>F166</f>
        <v>7416208.4199999999</v>
      </c>
      <c r="G165" s="58">
        <f>G166</f>
        <v>5100000</v>
      </c>
      <c r="H165" s="58">
        <f>H166</f>
        <v>6500000</v>
      </c>
    </row>
    <row r="166" spans="1:8" x14ac:dyDescent="0.25">
      <c r="A166" s="41" t="s">
        <v>58</v>
      </c>
      <c r="B166" s="44" t="s">
        <v>159</v>
      </c>
      <c r="C166" s="44" t="s">
        <v>60</v>
      </c>
      <c r="D166" s="35" t="s">
        <v>51</v>
      </c>
      <c r="E166" s="44" t="s">
        <v>14</v>
      </c>
      <c r="F166" s="58">
        <v>7416208.4199999999</v>
      </c>
      <c r="G166" s="58">
        <v>5100000</v>
      </c>
      <c r="H166" s="58">
        <v>6500000</v>
      </c>
    </row>
    <row r="167" spans="1:8" x14ac:dyDescent="0.25">
      <c r="A167" s="5" t="s">
        <v>37</v>
      </c>
      <c r="B167" s="21" t="s">
        <v>56</v>
      </c>
      <c r="C167" s="21" t="s">
        <v>24</v>
      </c>
      <c r="D167" s="11" t="s">
        <v>51</v>
      </c>
      <c r="E167" s="11" t="s">
        <v>14</v>
      </c>
      <c r="F167" s="58">
        <f>F168</f>
        <v>6456694.5800000001</v>
      </c>
      <c r="G167" s="58">
        <f>G168</f>
        <v>880000</v>
      </c>
      <c r="H167" s="58">
        <f>H168</f>
        <v>2320000</v>
      </c>
    </row>
    <row r="168" spans="1:8" ht="23.25" x14ac:dyDescent="0.25">
      <c r="A168" s="6" t="s">
        <v>7</v>
      </c>
      <c r="B168" s="21" t="s">
        <v>56</v>
      </c>
      <c r="C168" s="21" t="s">
        <v>25</v>
      </c>
      <c r="D168" s="11" t="s">
        <v>51</v>
      </c>
      <c r="E168" s="11" t="s">
        <v>14</v>
      </c>
      <c r="F168" s="58">
        <v>6456694.5800000001</v>
      </c>
      <c r="G168" s="58">
        <v>880000</v>
      </c>
      <c r="H168" s="58">
        <v>2320000</v>
      </c>
    </row>
    <row r="169" spans="1:8" x14ac:dyDescent="0.25">
      <c r="A169" s="41" t="s">
        <v>27</v>
      </c>
      <c r="B169" s="44" t="s">
        <v>61</v>
      </c>
      <c r="C169" s="44" t="s">
        <v>62</v>
      </c>
      <c r="D169" s="35" t="s">
        <v>51</v>
      </c>
      <c r="E169" s="44" t="s">
        <v>14</v>
      </c>
      <c r="F169" s="58">
        <f>F170</f>
        <v>65000</v>
      </c>
      <c r="G169" s="58">
        <f>G170</f>
        <v>65000</v>
      </c>
      <c r="H169" s="58">
        <f>H170</f>
        <v>65000</v>
      </c>
    </row>
    <row r="170" spans="1:8" ht="16.5" customHeight="1" x14ac:dyDescent="0.25">
      <c r="A170" s="31" t="s">
        <v>38</v>
      </c>
      <c r="B170" s="44" t="s">
        <v>61</v>
      </c>
      <c r="C170" s="44" t="s">
        <v>63</v>
      </c>
      <c r="D170" s="35" t="s">
        <v>51</v>
      </c>
      <c r="E170" s="44" t="s">
        <v>14</v>
      </c>
      <c r="F170" s="58">
        <v>65000</v>
      </c>
      <c r="G170" s="58">
        <v>65000</v>
      </c>
      <c r="H170" s="58">
        <v>65000</v>
      </c>
    </row>
    <row r="171" spans="1:8" ht="15" customHeight="1" x14ac:dyDescent="0.25">
      <c r="A171" s="13" t="s">
        <v>115</v>
      </c>
      <c r="B171" s="45" t="s">
        <v>116</v>
      </c>
      <c r="C171" s="45"/>
      <c r="D171" s="43"/>
      <c r="E171" s="43"/>
      <c r="F171" s="59">
        <f t="shared" ref="F171:H172" si="36">F172</f>
        <v>250000</v>
      </c>
      <c r="G171" s="59">
        <f t="shared" si="36"/>
        <v>100000</v>
      </c>
      <c r="H171" s="59">
        <f t="shared" si="36"/>
        <v>100000</v>
      </c>
    </row>
    <row r="172" spans="1:8" x14ac:dyDescent="0.25">
      <c r="A172" s="40" t="s">
        <v>37</v>
      </c>
      <c r="B172" s="44" t="s">
        <v>116</v>
      </c>
      <c r="C172" s="44" t="s">
        <v>24</v>
      </c>
      <c r="D172" s="43" t="s">
        <v>117</v>
      </c>
      <c r="E172" s="43" t="s">
        <v>117</v>
      </c>
      <c r="F172" s="58">
        <f t="shared" si="36"/>
        <v>250000</v>
      </c>
      <c r="G172" s="58">
        <f t="shared" si="36"/>
        <v>100000</v>
      </c>
      <c r="H172" s="58">
        <f t="shared" si="36"/>
        <v>100000</v>
      </c>
    </row>
    <row r="173" spans="1:8" ht="23.25" x14ac:dyDescent="0.25">
      <c r="A173" s="41" t="s">
        <v>7</v>
      </c>
      <c r="B173" s="44" t="s">
        <v>116</v>
      </c>
      <c r="C173" s="44" t="s">
        <v>25</v>
      </c>
      <c r="D173" s="43" t="s">
        <v>117</v>
      </c>
      <c r="E173" s="43" t="s">
        <v>117</v>
      </c>
      <c r="F173" s="58">
        <v>250000</v>
      </c>
      <c r="G173" s="58">
        <v>100000</v>
      </c>
      <c r="H173" s="58">
        <v>100000</v>
      </c>
    </row>
    <row r="174" spans="1:8" x14ac:dyDescent="0.25">
      <c r="A174" s="30" t="s">
        <v>57</v>
      </c>
      <c r="B174" s="23" t="s">
        <v>64</v>
      </c>
      <c r="C174" s="10"/>
      <c r="D174" s="10"/>
      <c r="E174" s="10"/>
      <c r="F174" s="59">
        <f>F175+F177+F181</f>
        <v>11695500</v>
      </c>
      <c r="G174" s="59">
        <f>G175+G177+G181</f>
        <v>8575560</v>
      </c>
      <c r="H174" s="59">
        <f>H175+H177+H181</f>
        <v>10770000</v>
      </c>
    </row>
    <row r="175" spans="1:8" ht="45.75" x14ac:dyDescent="0.25">
      <c r="A175" s="6" t="s">
        <v>11</v>
      </c>
      <c r="B175" s="21" t="s">
        <v>59</v>
      </c>
      <c r="C175" s="21" t="s">
        <v>17</v>
      </c>
      <c r="D175" s="35" t="s">
        <v>65</v>
      </c>
      <c r="E175" s="21" t="s">
        <v>8</v>
      </c>
      <c r="F175" s="58">
        <f>F176</f>
        <v>5835096.8399999999</v>
      </c>
      <c r="G175" s="58">
        <f>G176</f>
        <v>5900000</v>
      </c>
      <c r="H175" s="58">
        <f>H176</f>
        <v>5900000</v>
      </c>
    </row>
    <row r="176" spans="1:8" x14ac:dyDescent="0.25">
      <c r="A176" s="6" t="s">
        <v>58</v>
      </c>
      <c r="B176" s="21" t="s">
        <v>59</v>
      </c>
      <c r="C176" s="21" t="s">
        <v>60</v>
      </c>
      <c r="D176" s="35" t="s">
        <v>65</v>
      </c>
      <c r="E176" s="21" t="s">
        <v>8</v>
      </c>
      <c r="F176" s="58">
        <v>5835096.8399999999</v>
      </c>
      <c r="G176" s="58">
        <v>5900000</v>
      </c>
      <c r="H176" s="58">
        <v>5900000</v>
      </c>
    </row>
    <row r="177" spans="1:8" x14ac:dyDescent="0.25">
      <c r="A177" s="5" t="s">
        <v>37</v>
      </c>
      <c r="B177" s="21" t="s">
        <v>61</v>
      </c>
      <c r="C177" s="32" t="s">
        <v>24</v>
      </c>
      <c r="D177" s="35" t="s">
        <v>65</v>
      </c>
      <c r="E177" s="21" t="s">
        <v>8</v>
      </c>
      <c r="F177" s="58">
        <f>F178</f>
        <v>5744903.1600000001</v>
      </c>
      <c r="G177" s="58">
        <f>G178</f>
        <v>2595560</v>
      </c>
      <c r="H177" s="58">
        <f>H178</f>
        <v>4790000</v>
      </c>
    </row>
    <row r="178" spans="1:8" ht="23.25" x14ac:dyDescent="0.25">
      <c r="A178" s="6" t="s">
        <v>7</v>
      </c>
      <c r="B178" s="21" t="s">
        <v>61</v>
      </c>
      <c r="C178" s="32" t="s">
        <v>25</v>
      </c>
      <c r="D178" s="35" t="s">
        <v>65</v>
      </c>
      <c r="E178" s="21" t="s">
        <v>8</v>
      </c>
      <c r="F178" s="58">
        <v>5744903.1600000001</v>
      </c>
      <c r="G178" s="58">
        <v>2595560</v>
      </c>
      <c r="H178" s="58">
        <v>4790000</v>
      </c>
    </row>
    <row r="179" spans="1:8" ht="23.25" x14ac:dyDescent="0.25">
      <c r="A179" s="50" t="s">
        <v>74</v>
      </c>
      <c r="B179" s="44" t="s">
        <v>61</v>
      </c>
      <c r="C179" s="32" t="s">
        <v>78</v>
      </c>
      <c r="D179" s="35" t="s">
        <v>65</v>
      </c>
      <c r="E179" s="44" t="s">
        <v>8</v>
      </c>
      <c r="F179" s="58">
        <f>F180</f>
        <v>0</v>
      </c>
      <c r="G179" s="58">
        <f>G180</f>
        <v>0</v>
      </c>
      <c r="H179" s="58">
        <f>H180</f>
        <v>0</v>
      </c>
    </row>
    <row r="180" spans="1:8" ht="34.5" x14ac:dyDescent="0.25">
      <c r="A180" s="50" t="s">
        <v>75</v>
      </c>
      <c r="B180" s="44" t="s">
        <v>61</v>
      </c>
      <c r="C180" s="32" t="s">
        <v>111</v>
      </c>
      <c r="D180" s="35" t="s">
        <v>65</v>
      </c>
      <c r="E180" s="44" t="s">
        <v>8</v>
      </c>
      <c r="F180" s="58">
        <v>0</v>
      </c>
      <c r="G180" s="58">
        <v>0</v>
      </c>
      <c r="H180" s="58">
        <v>0</v>
      </c>
    </row>
    <row r="181" spans="1:8" x14ac:dyDescent="0.25">
      <c r="A181" s="6" t="s">
        <v>27</v>
      </c>
      <c r="B181" s="21" t="s">
        <v>61</v>
      </c>
      <c r="C181" s="21" t="s">
        <v>62</v>
      </c>
      <c r="D181" s="35" t="s">
        <v>65</v>
      </c>
      <c r="E181" s="21" t="s">
        <v>8</v>
      </c>
      <c r="F181" s="58">
        <f>F182</f>
        <v>115500</v>
      </c>
      <c r="G181" s="58">
        <f>G182</f>
        <v>80000</v>
      </c>
      <c r="H181" s="58">
        <f>H182</f>
        <v>80000</v>
      </c>
    </row>
    <row r="182" spans="1:8" ht="16.5" customHeight="1" x14ac:dyDescent="0.25">
      <c r="A182" s="31" t="s">
        <v>38</v>
      </c>
      <c r="B182" s="21" t="s">
        <v>61</v>
      </c>
      <c r="C182" s="21" t="s">
        <v>63</v>
      </c>
      <c r="D182" s="35" t="s">
        <v>65</v>
      </c>
      <c r="E182" s="21" t="s">
        <v>8</v>
      </c>
      <c r="F182" s="58">
        <v>115500</v>
      </c>
      <c r="G182" s="58">
        <v>80000</v>
      </c>
      <c r="H182" s="58">
        <v>80000</v>
      </c>
    </row>
    <row r="183" spans="1:8" ht="17.25" customHeight="1" x14ac:dyDescent="0.25">
      <c r="A183" s="30" t="s">
        <v>66</v>
      </c>
      <c r="B183" s="23" t="s">
        <v>69</v>
      </c>
      <c r="C183" s="33"/>
      <c r="D183" s="10"/>
      <c r="E183" s="10"/>
      <c r="F183" s="59">
        <f t="shared" ref="F183:H184" si="37">F184</f>
        <v>410000</v>
      </c>
      <c r="G183" s="59">
        <f t="shared" si="37"/>
        <v>300000</v>
      </c>
      <c r="H183" s="59">
        <f t="shared" si="37"/>
        <v>300000</v>
      </c>
    </row>
    <row r="184" spans="1:8" ht="16.5" customHeight="1" x14ac:dyDescent="0.25">
      <c r="A184" s="6" t="s">
        <v>67</v>
      </c>
      <c r="B184" s="21" t="s">
        <v>69</v>
      </c>
      <c r="C184" s="33" t="s">
        <v>70</v>
      </c>
      <c r="D184" s="35" t="s">
        <v>72</v>
      </c>
      <c r="E184" s="21" t="s">
        <v>8</v>
      </c>
      <c r="F184" s="58">
        <f t="shared" si="37"/>
        <v>410000</v>
      </c>
      <c r="G184" s="58">
        <f t="shared" si="37"/>
        <v>300000</v>
      </c>
      <c r="H184" s="58">
        <f t="shared" si="37"/>
        <v>300000</v>
      </c>
    </row>
    <row r="185" spans="1:8" ht="13.5" customHeight="1" x14ac:dyDescent="0.25">
      <c r="A185" s="6" t="s">
        <v>68</v>
      </c>
      <c r="B185" s="21" t="s">
        <v>69</v>
      </c>
      <c r="C185" s="33" t="s">
        <v>71</v>
      </c>
      <c r="D185" s="35" t="s">
        <v>72</v>
      </c>
      <c r="E185" s="21" t="s">
        <v>8</v>
      </c>
      <c r="F185" s="58">
        <v>410000</v>
      </c>
      <c r="G185" s="58">
        <v>300000</v>
      </c>
      <c r="H185" s="58">
        <v>300000</v>
      </c>
    </row>
    <row r="186" spans="1:8" ht="18" customHeight="1" x14ac:dyDescent="0.25">
      <c r="A186" s="30" t="s">
        <v>143</v>
      </c>
      <c r="B186" s="23" t="s">
        <v>101</v>
      </c>
      <c r="C186" s="36"/>
      <c r="D186" s="37"/>
      <c r="E186" s="23"/>
      <c r="F186" s="59">
        <f t="shared" ref="F186:H187" si="38">F187</f>
        <v>500000</v>
      </c>
      <c r="G186" s="59">
        <f t="shared" si="38"/>
        <v>500000</v>
      </c>
      <c r="H186" s="59">
        <f t="shared" si="38"/>
        <v>500000</v>
      </c>
    </row>
    <row r="187" spans="1:8" x14ac:dyDescent="0.25">
      <c r="A187" s="41" t="s">
        <v>67</v>
      </c>
      <c r="B187" s="21" t="s">
        <v>101</v>
      </c>
      <c r="C187" s="33" t="s">
        <v>70</v>
      </c>
      <c r="D187" s="35" t="s">
        <v>72</v>
      </c>
      <c r="E187" s="21" t="s">
        <v>14</v>
      </c>
      <c r="F187" s="58">
        <f t="shared" si="38"/>
        <v>500000</v>
      </c>
      <c r="G187" s="58">
        <f t="shared" si="38"/>
        <v>500000</v>
      </c>
      <c r="H187" s="58">
        <f t="shared" si="38"/>
        <v>500000</v>
      </c>
    </row>
    <row r="188" spans="1:8" ht="23.25" x14ac:dyDescent="0.25">
      <c r="A188" s="41" t="s">
        <v>103</v>
      </c>
      <c r="B188" s="21"/>
      <c r="C188" s="33" t="s">
        <v>102</v>
      </c>
      <c r="D188" s="35" t="s">
        <v>72</v>
      </c>
      <c r="E188" s="21" t="s">
        <v>14</v>
      </c>
      <c r="F188" s="58">
        <v>500000</v>
      </c>
      <c r="G188" s="58">
        <v>500000</v>
      </c>
      <c r="H188" s="58">
        <v>500000</v>
      </c>
    </row>
    <row r="189" spans="1:8" ht="16.5" customHeight="1" x14ac:dyDescent="0.25">
      <c r="A189" s="13" t="s">
        <v>118</v>
      </c>
      <c r="B189" s="45" t="s">
        <v>119</v>
      </c>
      <c r="C189" s="45"/>
      <c r="D189" s="43"/>
      <c r="E189" s="43"/>
      <c r="F189" s="59">
        <f t="shared" ref="F189:H190" si="39">F190</f>
        <v>575000</v>
      </c>
      <c r="G189" s="59">
        <f t="shared" si="39"/>
        <v>350000</v>
      </c>
      <c r="H189" s="59">
        <f t="shared" si="39"/>
        <v>350000</v>
      </c>
    </row>
    <row r="190" spans="1:8" x14ac:dyDescent="0.25">
      <c r="A190" s="40" t="s">
        <v>37</v>
      </c>
      <c r="B190" s="44" t="s">
        <v>119</v>
      </c>
      <c r="C190" s="44" t="s">
        <v>24</v>
      </c>
      <c r="D190" s="43" t="s">
        <v>35</v>
      </c>
      <c r="E190" s="43" t="s">
        <v>8</v>
      </c>
      <c r="F190" s="58">
        <f t="shared" si="39"/>
        <v>575000</v>
      </c>
      <c r="G190" s="58">
        <f t="shared" si="39"/>
        <v>350000</v>
      </c>
      <c r="H190" s="58">
        <f t="shared" si="39"/>
        <v>350000</v>
      </c>
    </row>
    <row r="191" spans="1:8" ht="23.25" x14ac:dyDescent="0.25">
      <c r="A191" s="41" t="s">
        <v>7</v>
      </c>
      <c r="B191" s="44" t="s">
        <v>119</v>
      </c>
      <c r="C191" s="44" t="s">
        <v>25</v>
      </c>
      <c r="D191" s="43" t="s">
        <v>35</v>
      </c>
      <c r="E191" s="43" t="s">
        <v>8</v>
      </c>
      <c r="F191" s="58">
        <v>575000</v>
      </c>
      <c r="G191" s="58">
        <v>350000</v>
      </c>
      <c r="H191" s="58">
        <v>350000</v>
      </c>
    </row>
    <row r="192" spans="1:8" s="55" customFormat="1" x14ac:dyDescent="0.25">
      <c r="A192" s="30" t="s">
        <v>141</v>
      </c>
      <c r="B192" s="45" t="s">
        <v>142</v>
      </c>
      <c r="C192" s="45"/>
      <c r="D192" s="15"/>
      <c r="E192" s="15"/>
      <c r="F192" s="59"/>
      <c r="G192" s="59">
        <v>1613200</v>
      </c>
      <c r="H192" s="59">
        <v>2503070</v>
      </c>
    </row>
    <row r="193" spans="1:8" x14ac:dyDescent="0.25">
      <c r="A193" s="16" t="s">
        <v>73</v>
      </c>
      <c r="B193" s="1"/>
      <c r="C193" s="1"/>
      <c r="D193" s="1"/>
      <c r="E193" s="1"/>
      <c r="F193" s="59">
        <f>F11+F100</f>
        <v>194880845.59999999</v>
      </c>
      <c r="G193" s="59">
        <f>G11+G100+G192</f>
        <v>90085133</v>
      </c>
      <c r="H193" s="59">
        <f>H11+H100+H192</f>
        <v>50534700</v>
      </c>
    </row>
  </sheetData>
  <mergeCells count="2">
    <mergeCell ref="A5:H7"/>
    <mergeCell ref="B1:H3"/>
  </mergeCells>
  <pageMargins left="0.9055118110236221" right="0.51181102362204722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Admin</cp:lastModifiedBy>
  <cp:lastPrinted>2020-02-20T09:39:28Z</cp:lastPrinted>
  <dcterms:created xsi:type="dcterms:W3CDTF">2015-11-11T05:58:50Z</dcterms:created>
  <dcterms:modified xsi:type="dcterms:W3CDTF">2020-02-27T02:42:03Z</dcterms:modified>
</cp:coreProperties>
</file>